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6" sheetId="6" r:id="rId1"/>
  </sheets>
  <definedNames>
    <definedName name="_xlnm.Print_Area" localSheetId="0">'6'!$A$1:$F$105</definedName>
  </definedNames>
  <calcPr calcId="124519"/>
</workbook>
</file>

<file path=xl/calcChain.xml><?xml version="1.0" encoding="utf-8"?>
<calcChain xmlns="http://schemas.openxmlformats.org/spreadsheetml/2006/main">
  <c r="F103" i="6"/>
  <c r="F102" s="1"/>
  <c r="F101" s="1"/>
  <c r="F99"/>
  <c r="F98" s="1"/>
  <c r="F96"/>
  <c r="F95" s="1"/>
  <c r="F94" s="1"/>
  <c r="F92"/>
  <c r="F91" s="1"/>
  <c r="F89"/>
  <c r="F88" s="1"/>
  <c r="F86"/>
  <c r="F84"/>
  <c r="F80"/>
  <c r="F78"/>
  <c r="F76"/>
  <c r="F74"/>
  <c r="F72"/>
  <c r="F70"/>
  <c r="F68"/>
  <c r="F66"/>
  <c r="F63"/>
  <c r="F62"/>
  <c r="F59"/>
  <c r="F58" s="1"/>
  <c r="F56"/>
  <c r="F54"/>
  <c r="F52"/>
  <c r="F51" s="1"/>
  <c r="F49"/>
  <c r="F47"/>
  <c r="F45"/>
  <c r="F44" s="1"/>
  <c r="F39"/>
  <c r="F38" s="1"/>
  <c r="F36"/>
  <c r="F35" s="1"/>
  <c r="F33"/>
  <c r="F32" s="1"/>
  <c r="F29"/>
  <c r="F26"/>
  <c r="F23"/>
  <c r="F18"/>
  <c r="F17" s="1"/>
  <c r="F15"/>
  <c r="F14" s="1"/>
  <c r="F65" l="1"/>
  <c r="F61" s="1"/>
  <c r="F13" s="1"/>
  <c r="F12" s="1"/>
  <c r="F105" s="1"/>
</calcChain>
</file>

<file path=xl/sharedStrings.xml><?xml version="1.0" encoding="utf-8"?>
<sst xmlns="http://schemas.openxmlformats.org/spreadsheetml/2006/main" count="400" uniqueCount="130">
  <si>
    <t>сельского поселения "Деревня Манино"</t>
  </si>
  <si>
    <t>Наименование</t>
  </si>
  <si>
    <t>001</t>
  </si>
  <si>
    <t>244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</si>
  <si>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</si>
  <si>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</si>
  <si>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</si>
  <si>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</si>
  <si>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</si>
  <si>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</si>
  <si>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</si>
  <si>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</si>
  <si>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</si>
  <si>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</si>
  <si>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</si>
  <si>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</si>
  <si>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13 1 01 01500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</si>
  <si>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</si>
  <si>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</si>
  <si>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</si>
  <si>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</si>
  <si>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</si>
  <si>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</si>
  <si>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</si>
  <si>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</si>
  <si>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</si>
  <si>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48 0 01 00210</t>
  </si>
  <si>
    <t>48 0 01 00120</t>
  </si>
  <si>
    <t>247</t>
  </si>
  <si>
    <t>Приложение №6</t>
  </si>
  <si>
    <t>Муниципальное образование сельского поселения " Деревня Манино"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</si>
  <si>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</si>
  <si>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</si>
  <si>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</si>
  <si>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</si>
  <si>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Центральный аппарат</t>
  </si>
  <si>
    <t xml:space="preserve">        Прочая закупка товаров, работ и услуг</t>
  </si>
  <si>
    <t xml:space="preserve">        Покупка автомобиля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</si>
  <si>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</si>
  <si>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</si>
  <si>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</si>
  <si>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</si>
  <si>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</si>
  <si>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</si>
  <si>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</si>
  <si>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</si>
  <si>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 xml:space="preserve">      Резервный фонд администрации сельского поселения</t>
  </si>
  <si>
    <t xml:space="preserve">        Резервные средства</t>
  </si>
  <si>
    <t xml:space="preserve">    Другие общегосударственные вопросы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</si>
  <si>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</si>
  <si>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</si>
  <si>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</si>
  <si>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</si>
  <si>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 xml:space="preserve">      Опахивание населенных пунктов минерализованной полосой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</si>
  <si>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</si>
  <si>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</si>
  <si>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</si>
  <si>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</si>
  <si>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</si>
  <si>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</si>
  <si>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</si>
  <si>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</si>
  <si>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</si>
  <si>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</si>
  <si>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</si>
  <si>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 xml:space="preserve">      Реализация проектов обеспечения комплексного развития сельских территорий в Людиновском районе</t>
  </si>
  <si>
    <t xml:space="preserve">    Профессиональная подготовка, переподготовка и повышение квалификации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</si>
  <si>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</si>
  <si>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</si>
  <si>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 xml:space="preserve">      Пособия по социальной помощи населению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</si>
  <si>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</si>
  <si>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</si>
  <si>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</si>
  <si>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</si>
  <si>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</si>
  <si>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</si>
  <si>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</si>
  <si>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</si>
  <si>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 xml:space="preserve">      Содержание казенных учреждений культуры сельских поселений</t>
  </si>
  <si>
    <t>Итого</t>
  </si>
  <si>
    <t>0801</t>
  </si>
  <si>
    <t>11 0 03 03300</t>
  </si>
  <si>
    <t>0103</t>
  </si>
  <si>
    <t>123</t>
  </si>
  <si>
    <t>0104</t>
  </si>
  <si>
    <t>853</t>
  </si>
  <si>
    <t>0111</t>
  </si>
  <si>
    <t>870</t>
  </si>
  <si>
    <t>0113</t>
  </si>
  <si>
    <t>0203</t>
  </si>
  <si>
    <t>0309</t>
  </si>
  <si>
    <t>10 0 01 00100</t>
  </si>
  <si>
    <t>0500</t>
  </si>
  <si>
    <t>51 0 21 0000</t>
  </si>
  <si>
    <t>51 0 21 00000</t>
  </si>
  <si>
    <t>48 4 04 L5760</t>
  </si>
  <si>
    <t>0705</t>
  </si>
  <si>
    <t>1003</t>
  </si>
  <si>
    <t>03 1 01 00200</t>
  </si>
  <si>
    <t>03 0 04 01500</t>
  </si>
  <si>
    <t>1105</t>
  </si>
  <si>
    <t>Ведомство</t>
  </si>
  <si>
    <t>Подраздел</t>
  </si>
  <si>
    <t>Целевая статья</t>
  </si>
  <si>
    <t>Вид расхода</t>
  </si>
  <si>
    <t>Утвержденная бюджетная роспись</t>
  </si>
  <si>
    <t>Общегосудармвенные вопросы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</si>
  <si>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</si>
  <si>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</si>
  <si>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</si>
  <si>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>24 1 03 01010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</si>
  <si>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</si>
  <si>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</si>
  <si>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</si>
  <si>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>24 1 03 01030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</si>
  <si>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</si>
  <si>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</si>
  <si>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</si>
  <si>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48 2 01 03000</t>
  </si>
  <si>
    <t>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</si>
  <si>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</si>
  <si>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</si>
  <si>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</si>
  <si>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>Установка, содержание и обслуживание контейнерных площадок</t>
  </si>
  <si>
    <t>12 0 04 01000</t>
  </si>
  <si>
    <t>Ликвидация несанкционированных свалок бытовых отходов на территории сельского поселения</t>
  </si>
  <si>
    <t>12 0 03 01000</t>
  </si>
  <si>
    <t>к    Решению Сельской Думы</t>
  </si>
  <si>
    <t>Распределение бюджетных ассигнований сельского поселения "Деревня Манино" по  подразделам,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 год</t>
  </si>
  <si>
    <t>от "26" декабря 2024 г. №43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</si>
</sst>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b/>
      <sz val="14"/>
      <color rgb="FF000000"/>
      <name val="Arial Cyr"/>
      <charset val="204"/>
    </font>
    <font>
      <b/>
      <sz val="11"/>
      <color theme="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4" applyBorder="0">
      <alignment wrapText="1"/>
    </xf>
    <xf numFmtId="165" fontId="5" fillId="0" borderId="2">
      <alignment wrapText="1"/>
    </xf>
    <xf numFmtId="0" fontId="10" fillId="0" borderId="5">
      <alignment horizontal="center" vertical="center" wrapText="1"/>
    </xf>
    <xf numFmtId="0" fontId="11" fillId="0" borderId="6">
      <alignment horizontal="center" vertical="center" shrinkToFit="1"/>
    </xf>
    <xf numFmtId="0" fontId="11" fillId="0" borderId="6">
      <alignment horizontal="left" vertical="top" wrapText="1"/>
    </xf>
    <xf numFmtId="4" fontId="11" fillId="2" borderId="6">
      <alignment horizontal="right" vertical="top" shrinkToFit="1"/>
    </xf>
    <xf numFmtId="4" fontId="11" fillId="0" borderId="6">
      <alignment horizontal="right" vertical="top" shrinkToFit="1"/>
    </xf>
    <xf numFmtId="0" fontId="10" fillId="0" borderId="7">
      <alignment horizontal="left"/>
    </xf>
    <xf numFmtId="4" fontId="10" fillId="3" borderId="6">
      <alignment horizontal="right" vertical="top" shrinkToFit="1"/>
    </xf>
  </cellStyleXfs>
  <cellXfs count="35"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1" applyNumberFormat="1" applyFont="1" applyAlignment="1">
      <alignment vertical="center"/>
    </xf>
    <xf numFmtId="0" fontId="12" fillId="4" borderId="6" xfId="8" quotePrefix="1" applyNumberFormat="1" applyFont="1" applyFill="1" applyProtection="1">
      <alignment horizontal="left" vertical="top" wrapText="1"/>
    </xf>
    <xf numFmtId="0" fontId="12" fillId="5" borderId="6" xfId="8" quotePrefix="1" applyNumberFormat="1" applyFont="1" applyFill="1" applyProtection="1">
      <alignment horizontal="left" vertical="top" wrapText="1"/>
    </xf>
    <xf numFmtId="0" fontId="11" fillId="0" borderId="6" xfId="8" quotePrefix="1" applyNumberFormat="1" applyProtection="1">
      <alignment horizontal="left" vertical="top" wrapText="1"/>
    </xf>
    <xf numFmtId="0" fontId="13" fillId="0" borderId="6" xfId="8" quotePrefix="1" applyNumberFormat="1" applyFont="1" applyProtection="1">
      <alignment horizontal="left" vertical="top" wrapText="1"/>
    </xf>
    <xf numFmtId="0" fontId="13" fillId="0" borderId="6" xfId="8" applyNumberFormat="1" applyFont="1" applyProtection="1">
      <alignment horizontal="left" vertical="top" wrapText="1"/>
    </xf>
    <xf numFmtId="0" fontId="14" fillId="0" borderId="6" xfId="8" quotePrefix="1" applyNumberFormat="1" applyFont="1" applyProtection="1">
      <alignment horizontal="left" vertical="top" wrapText="1"/>
    </xf>
    <xf numFmtId="0" fontId="10" fillId="0" borderId="7" xfId="11" applyNumberFormat="1" applyProtection="1">
      <alignment horizontal="left"/>
    </xf>
    <xf numFmtId="0" fontId="12" fillId="5" borderId="6" xfId="8" applyNumberFormat="1" applyFont="1" applyFill="1" applyProtection="1">
      <alignment horizontal="left" vertical="top" wrapText="1"/>
    </xf>
    <xf numFmtId="4" fontId="12" fillId="5" borderId="6" xfId="9" applyNumberFormat="1" applyFont="1" applyFill="1" applyProtection="1">
      <alignment horizontal="right" vertical="top" shrinkToFit="1"/>
    </xf>
    <xf numFmtId="0" fontId="11" fillId="0" borderId="6" xfId="8" applyNumberFormat="1" applyProtection="1">
      <alignment horizontal="left" vertical="top" wrapText="1"/>
    </xf>
    <xf numFmtId="4" fontId="11" fillId="2" borderId="6" xfId="9" applyNumberFormat="1" applyProtection="1">
      <alignment horizontal="right" vertical="top" shrinkToFit="1"/>
    </xf>
    <xf numFmtId="4" fontId="10" fillId="3" borderId="6" xfId="12" applyNumberFormat="1" applyProtection="1">
      <alignment horizontal="right" vertical="top" shrinkToFit="1"/>
    </xf>
    <xf numFmtId="0" fontId="12" fillId="4" borderId="6" xfId="8" applyNumberFormat="1" applyFont="1" applyFill="1" applyProtection="1">
      <alignment horizontal="left" vertical="top" wrapText="1"/>
    </xf>
    <xf numFmtId="4" fontId="12" fillId="4" borderId="6" xfId="9" applyNumberFormat="1" applyFont="1" applyFill="1" applyProtection="1">
      <alignment horizontal="right" vertical="top" shrinkToFit="1"/>
    </xf>
    <xf numFmtId="0" fontId="6" fillId="0" borderId="0" xfId="0" applyFont="1" applyAlignment="1">
      <alignment horizontal="right" vertical="center" wrapText="1"/>
    </xf>
    <xf numFmtId="0" fontId="11" fillId="0" borderId="6" xfId="7" applyNumberFormat="1" applyProtection="1">
      <alignment horizontal="center" vertical="center" shrinkToFit="1"/>
    </xf>
    <xf numFmtId="4" fontId="0" fillId="0" borderId="0" xfId="0" applyNumberFormat="1"/>
    <xf numFmtId="0" fontId="15" fillId="4" borderId="6" xfId="8" applyNumberFormat="1" applyFont="1" applyFill="1" applyProtection="1">
      <alignment horizontal="left" vertical="top" wrapText="1"/>
    </xf>
    <xf numFmtId="0" fontId="15" fillId="4" borderId="6" xfId="8" quotePrefix="1" applyNumberFormat="1" applyFont="1" applyFill="1" applyProtection="1">
      <alignment horizontal="left" vertical="top" wrapText="1"/>
    </xf>
    <xf numFmtId="49" fontId="15" fillId="4" borderId="6" xfId="8" applyNumberFormat="1" applyFont="1" applyFill="1" applyProtection="1">
      <alignment horizontal="left" vertical="top" wrapText="1"/>
    </xf>
    <xf numFmtId="4" fontId="15" fillId="4" borderId="6" xfId="10" applyNumberFormat="1" applyFont="1" applyFill="1" applyProtection="1">
      <alignment horizontal="right" vertical="top" shrinkToFit="1"/>
    </xf>
    <xf numFmtId="49" fontId="12" fillId="5" borderId="6" xfId="8" applyNumberFormat="1" applyFont="1" applyFill="1" applyProtection="1">
      <alignment horizontal="left" vertical="top" wrapText="1"/>
    </xf>
    <xf numFmtId="4" fontId="12" fillId="5" borderId="6" xfId="10" applyNumberFormat="1" applyFont="1" applyFill="1" applyProtection="1">
      <alignment horizontal="right" vertical="top" shrinkToFit="1"/>
    </xf>
    <xf numFmtId="4" fontId="16" fillId="0" borderId="3" xfId="0" applyNumberFormat="1" applyFont="1" applyBorder="1"/>
    <xf numFmtId="0" fontId="10" fillId="0" borderId="5" xfId="6" applyNumberFormat="1" applyProtection="1">
      <alignment horizontal="center" vertical="center" wrapText="1"/>
    </xf>
    <xf numFmtId="0" fontId="10" fillId="0" borderId="5" xfId="6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13">
    <cellStyle name="st24" xfId="6"/>
    <cellStyle name="xl23" xfId="7"/>
    <cellStyle name="xl24" xfId="11"/>
    <cellStyle name="xl31" xfId="12"/>
    <cellStyle name="xl34" xfId="8"/>
    <cellStyle name="xl36" xfId="9"/>
    <cellStyle name="xl38" xfId="10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"/>
  <sheetViews>
    <sheetView tabSelected="1" workbookViewId="0">
      <selection activeCell="A4" sqref="A4:F4"/>
    </sheetView>
  </sheetViews>
  <sheetFormatPr defaultColWidth="19.85546875" defaultRowHeight="15.75"/>
  <cols>
    <col min="1" max="1" width="42" style="4" customWidth="1"/>
    <col min="2" max="2" width="6" style="4" hidden="1" customWidth="1"/>
    <col min="3" max="3" width="8.140625" style="4" customWidth="1"/>
    <col min="4" max="4" width="14.7109375" style="4" customWidth="1"/>
    <col min="5" max="5" width="7.85546875" style="4" customWidth="1"/>
    <col min="6" max="6" width="16.140625" style="5" customWidth="1"/>
    <col min="7" max="7" width="19.85546875" style="3"/>
    <col min="8" max="238" width="19.85546875" style="4"/>
    <col min="239" max="239" width="37.140625" style="4" customWidth="1"/>
    <col min="240" max="240" width="6" style="4" customWidth="1"/>
    <col min="241" max="241" width="6.85546875" style="4" customWidth="1"/>
    <col min="242" max="242" width="8" style="4" customWidth="1"/>
    <col min="243" max="243" width="6.42578125" style="4" customWidth="1"/>
    <col min="244" max="244" width="5.85546875" style="4" customWidth="1"/>
    <col min="245" max="245" width="15.5703125" style="4" customWidth="1"/>
    <col min="246" max="494" width="19.85546875" style="4"/>
    <col min="495" max="495" width="37.140625" style="4" customWidth="1"/>
    <col min="496" max="496" width="6" style="4" customWidth="1"/>
    <col min="497" max="497" width="6.85546875" style="4" customWidth="1"/>
    <col min="498" max="498" width="8" style="4" customWidth="1"/>
    <col min="499" max="499" width="6.42578125" style="4" customWidth="1"/>
    <col min="500" max="500" width="5.85546875" style="4" customWidth="1"/>
    <col min="501" max="501" width="15.5703125" style="4" customWidth="1"/>
    <col min="502" max="750" width="19.85546875" style="4"/>
    <col min="751" max="751" width="37.140625" style="4" customWidth="1"/>
    <col min="752" max="752" width="6" style="4" customWidth="1"/>
    <col min="753" max="753" width="6.85546875" style="4" customWidth="1"/>
    <col min="754" max="754" width="8" style="4" customWidth="1"/>
    <col min="755" max="755" width="6.42578125" style="4" customWidth="1"/>
    <col min="756" max="756" width="5.85546875" style="4" customWidth="1"/>
    <col min="757" max="757" width="15.5703125" style="4" customWidth="1"/>
    <col min="758" max="1006" width="19.85546875" style="4"/>
    <col min="1007" max="1007" width="37.140625" style="4" customWidth="1"/>
    <col min="1008" max="1008" width="6" style="4" customWidth="1"/>
    <col min="1009" max="1009" width="6.85546875" style="4" customWidth="1"/>
    <col min="1010" max="1010" width="8" style="4" customWidth="1"/>
    <col min="1011" max="1011" width="6.42578125" style="4" customWidth="1"/>
    <col min="1012" max="1012" width="5.85546875" style="4" customWidth="1"/>
    <col min="1013" max="1013" width="15.5703125" style="4" customWidth="1"/>
    <col min="1014" max="1262" width="19.85546875" style="4"/>
    <col min="1263" max="1263" width="37.140625" style="4" customWidth="1"/>
    <col min="1264" max="1264" width="6" style="4" customWidth="1"/>
    <col min="1265" max="1265" width="6.85546875" style="4" customWidth="1"/>
    <col min="1266" max="1266" width="8" style="4" customWidth="1"/>
    <col min="1267" max="1267" width="6.42578125" style="4" customWidth="1"/>
    <col min="1268" max="1268" width="5.85546875" style="4" customWidth="1"/>
    <col min="1269" max="1269" width="15.5703125" style="4" customWidth="1"/>
    <col min="1270" max="1518" width="19.85546875" style="4"/>
    <col min="1519" max="1519" width="37.140625" style="4" customWidth="1"/>
    <col min="1520" max="1520" width="6" style="4" customWidth="1"/>
    <col min="1521" max="1521" width="6.85546875" style="4" customWidth="1"/>
    <col min="1522" max="1522" width="8" style="4" customWidth="1"/>
    <col min="1523" max="1523" width="6.42578125" style="4" customWidth="1"/>
    <col min="1524" max="1524" width="5.85546875" style="4" customWidth="1"/>
    <col min="1525" max="1525" width="15.5703125" style="4" customWidth="1"/>
    <col min="1526" max="1774" width="19.85546875" style="4"/>
    <col min="1775" max="1775" width="37.140625" style="4" customWidth="1"/>
    <col min="1776" max="1776" width="6" style="4" customWidth="1"/>
    <col min="1777" max="1777" width="6.85546875" style="4" customWidth="1"/>
    <col min="1778" max="1778" width="8" style="4" customWidth="1"/>
    <col min="1779" max="1779" width="6.42578125" style="4" customWidth="1"/>
    <col min="1780" max="1780" width="5.85546875" style="4" customWidth="1"/>
    <col min="1781" max="1781" width="15.5703125" style="4" customWidth="1"/>
    <col min="1782" max="2030" width="19.85546875" style="4"/>
    <col min="2031" max="2031" width="37.140625" style="4" customWidth="1"/>
    <col min="2032" max="2032" width="6" style="4" customWidth="1"/>
    <col min="2033" max="2033" width="6.85546875" style="4" customWidth="1"/>
    <col min="2034" max="2034" width="8" style="4" customWidth="1"/>
    <col min="2035" max="2035" width="6.42578125" style="4" customWidth="1"/>
    <col min="2036" max="2036" width="5.85546875" style="4" customWidth="1"/>
    <col min="2037" max="2037" width="15.5703125" style="4" customWidth="1"/>
    <col min="2038" max="2286" width="19.85546875" style="4"/>
    <col min="2287" max="2287" width="37.140625" style="4" customWidth="1"/>
    <col min="2288" max="2288" width="6" style="4" customWidth="1"/>
    <col min="2289" max="2289" width="6.85546875" style="4" customWidth="1"/>
    <col min="2290" max="2290" width="8" style="4" customWidth="1"/>
    <col min="2291" max="2291" width="6.42578125" style="4" customWidth="1"/>
    <col min="2292" max="2292" width="5.85546875" style="4" customWidth="1"/>
    <col min="2293" max="2293" width="15.5703125" style="4" customWidth="1"/>
    <col min="2294" max="2542" width="19.85546875" style="4"/>
    <col min="2543" max="2543" width="37.140625" style="4" customWidth="1"/>
    <col min="2544" max="2544" width="6" style="4" customWidth="1"/>
    <col min="2545" max="2545" width="6.85546875" style="4" customWidth="1"/>
    <col min="2546" max="2546" width="8" style="4" customWidth="1"/>
    <col min="2547" max="2547" width="6.42578125" style="4" customWidth="1"/>
    <col min="2548" max="2548" width="5.85546875" style="4" customWidth="1"/>
    <col min="2549" max="2549" width="15.5703125" style="4" customWidth="1"/>
    <col min="2550" max="2798" width="19.85546875" style="4"/>
    <col min="2799" max="2799" width="37.140625" style="4" customWidth="1"/>
    <col min="2800" max="2800" width="6" style="4" customWidth="1"/>
    <col min="2801" max="2801" width="6.85546875" style="4" customWidth="1"/>
    <col min="2802" max="2802" width="8" style="4" customWidth="1"/>
    <col min="2803" max="2803" width="6.42578125" style="4" customWidth="1"/>
    <col min="2804" max="2804" width="5.85546875" style="4" customWidth="1"/>
    <col min="2805" max="2805" width="15.5703125" style="4" customWidth="1"/>
    <col min="2806" max="3054" width="19.85546875" style="4"/>
    <col min="3055" max="3055" width="37.140625" style="4" customWidth="1"/>
    <col min="3056" max="3056" width="6" style="4" customWidth="1"/>
    <col min="3057" max="3057" width="6.85546875" style="4" customWidth="1"/>
    <col min="3058" max="3058" width="8" style="4" customWidth="1"/>
    <col min="3059" max="3059" width="6.42578125" style="4" customWidth="1"/>
    <col min="3060" max="3060" width="5.85546875" style="4" customWidth="1"/>
    <col min="3061" max="3061" width="15.5703125" style="4" customWidth="1"/>
    <col min="3062" max="3310" width="19.85546875" style="4"/>
    <col min="3311" max="3311" width="37.140625" style="4" customWidth="1"/>
    <col min="3312" max="3312" width="6" style="4" customWidth="1"/>
    <col min="3313" max="3313" width="6.85546875" style="4" customWidth="1"/>
    <col min="3314" max="3314" width="8" style="4" customWidth="1"/>
    <col min="3315" max="3315" width="6.42578125" style="4" customWidth="1"/>
    <col min="3316" max="3316" width="5.85546875" style="4" customWidth="1"/>
    <col min="3317" max="3317" width="15.5703125" style="4" customWidth="1"/>
    <col min="3318" max="3566" width="19.85546875" style="4"/>
    <col min="3567" max="3567" width="37.140625" style="4" customWidth="1"/>
    <col min="3568" max="3568" width="6" style="4" customWidth="1"/>
    <col min="3569" max="3569" width="6.85546875" style="4" customWidth="1"/>
    <col min="3570" max="3570" width="8" style="4" customWidth="1"/>
    <col min="3571" max="3571" width="6.42578125" style="4" customWidth="1"/>
    <col min="3572" max="3572" width="5.85546875" style="4" customWidth="1"/>
    <col min="3573" max="3573" width="15.5703125" style="4" customWidth="1"/>
    <col min="3574" max="3822" width="19.85546875" style="4"/>
    <col min="3823" max="3823" width="37.140625" style="4" customWidth="1"/>
    <col min="3824" max="3824" width="6" style="4" customWidth="1"/>
    <col min="3825" max="3825" width="6.85546875" style="4" customWidth="1"/>
    <col min="3826" max="3826" width="8" style="4" customWidth="1"/>
    <col min="3827" max="3827" width="6.42578125" style="4" customWidth="1"/>
    <col min="3828" max="3828" width="5.85546875" style="4" customWidth="1"/>
    <col min="3829" max="3829" width="15.5703125" style="4" customWidth="1"/>
    <col min="3830" max="4078" width="19.85546875" style="4"/>
    <col min="4079" max="4079" width="37.140625" style="4" customWidth="1"/>
    <col min="4080" max="4080" width="6" style="4" customWidth="1"/>
    <col min="4081" max="4081" width="6.85546875" style="4" customWidth="1"/>
    <col min="4082" max="4082" width="8" style="4" customWidth="1"/>
    <col min="4083" max="4083" width="6.42578125" style="4" customWidth="1"/>
    <col min="4084" max="4084" width="5.85546875" style="4" customWidth="1"/>
    <col min="4085" max="4085" width="15.5703125" style="4" customWidth="1"/>
    <col min="4086" max="4334" width="19.85546875" style="4"/>
    <col min="4335" max="4335" width="37.140625" style="4" customWidth="1"/>
    <col min="4336" max="4336" width="6" style="4" customWidth="1"/>
    <col min="4337" max="4337" width="6.85546875" style="4" customWidth="1"/>
    <col min="4338" max="4338" width="8" style="4" customWidth="1"/>
    <col min="4339" max="4339" width="6.42578125" style="4" customWidth="1"/>
    <col min="4340" max="4340" width="5.85546875" style="4" customWidth="1"/>
    <col min="4341" max="4341" width="15.5703125" style="4" customWidth="1"/>
    <col min="4342" max="4590" width="19.85546875" style="4"/>
    <col min="4591" max="4591" width="37.140625" style="4" customWidth="1"/>
    <col min="4592" max="4592" width="6" style="4" customWidth="1"/>
    <col min="4593" max="4593" width="6.85546875" style="4" customWidth="1"/>
    <col min="4594" max="4594" width="8" style="4" customWidth="1"/>
    <col min="4595" max="4595" width="6.42578125" style="4" customWidth="1"/>
    <col min="4596" max="4596" width="5.85546875" style="4" customWidth="1"/>
    <col min="4597" max="4597" width="15.5703125" style="4" customWidth="1"/>
    <col min="4598" max="4846" width="19.85546875" style="4"/>
    <col min="4847" max="4847" width="37.140625" style="4" customWidth="1"/>
    <col min="4848" max="4848" width="6" style="4" customWidth="1"/>
    <col min="4849" max="4849" width="6.85546875" style="4" customWidth="1"/>
    <col min="4850" max="4850" width="8" style="4" customWidth="1"/>
    <col min="4851" max="4851" width="6.42578125" style="4" customWidth="1"/>
    <col min="4852" max="4852" width="5.85546875" style="4" customWidth="1"/>
    <col min="4853" max="4853" width="15.5703125" style="4" customWidth="1"/>
    <col min="4854" max="5102" width="19.85546875" style="4"/>
    <col min="5103" max="5103" width="37.140625" style="4" customWidth="1"/>
    <col min="5104" max="5104" width="6" style="4" customWidth="1"/>
    <col min="5105" max="5105" width="6.85546875" style="4" customWidth="1"/>
    <col min="5106" max="5106" width="8" style="4" customWidth="1"/>
    <col min="5107" max="5107" width="6.42578125" style="4" customWidth="1"/>
    <col min="5108" max="5108" width="5.85546875" style="4" customWidth="1"/>
    <col min="5109" max="5109" width="15.5703125" style="4" customWidth="1"/>
    <col min="5110" max="5358" width="19.85546875" style="4"/>
    <col min="5359" max="5359" width="37.140625" style="4" customWidth="1"/>
    <col min="5360" max="5360" width="6" style="4" customWidth="1"/>
    <col min="5361" max="5361" width="6.85546875" style="4" customWidth="1"/>
    <col min="5362" max="5362" width="8" style="4" customWidth="1"/>
    <col min="5363" max="5363" width="6.42578125" style="4" customWidth="1"/>
    <col min="5364" max="5364" width="5.85546875" style="4" customWidth="1"/>
    <col min="5365" max="5365" width="15.5703125" style="4" customWidth="1"/>
    <col min="5366" max="5614" width="19.85546875" style="4"/>
    <col min="5615" max="5615" width="37.140625" style="4" customWidth="1"/>
    <col min="5616" max="5616" width="6" style="4" customWidth="1"/>
    <col min="5617" max="5617" width="6.85546875" style="4" customWidth="1"/>
    <col min="5618" max="5618" width="8" style="4" customWidth="1"/>
    <col min="5619" max="5619" width="6.42578125" style="4" customWidth="1"/>
    <col min="5620" max="5620" width="5.85546875" style="4" customWidth="1"/>
    <col min="5621" max="5621" width="15.5703125" style="4" customWidth="1"/>
    <col min="5622" max="5870" width="19.85546875" style="4"/>
    <col min="5871" max="5871" width="37.140625" style="4" customWidth="1"/>
    <col min="5872" max="5872" width="6" style="4" customWidth="1"/>
    <col min="5873" max="5873" width="6.85546875" style="4" customWidth="1"/>
    <col min="5874" max="5874" width="8" style="4" customWidth="1"/>
    <col min="5875" max="5875" width="6.42578125" style="4" customWidth="1"/>
    <col min="5876" max="5876" width="5.85546875" style="4" customWidth="1"/>
    <col min="5877" max="5877" width="15.5703125" style="4" customWidth="1"/>
    <col min="5878" max="6126" width="19.85546875" style="4"/>
    <col min="6127" max="6127" width="37.140625" style="4" customWidth="1"/>
    <col min="6128" max="6128" width="6" style="4" customWidth="1"/>
    <col min="6129" max="6129" width="6.85546875" style="4" customWidth="1"/>
    <col min="6130" max="6130" width="8" style="4" customWidth="1"/>
    <col min="6131" max="6131" width="6.42578125" style="4" customWidth="1"/>
    <col min="6132" max="6132" width="5.85546875" style="4" customWidth="1"/>
    <col min="6133" max="6133" width="15.5703125" style="4" customWidth="1"/>
    <col min="6134" max="6382" width="19.85546875" style="4"/>
    <col min="6383" max="6383" width="37.140625" style="4" customWidth="1"/>
    <col min="6384" max="6384" width="6" style="4" customWidth="1"/>
    <col min="6385" max="6385" width="6.85546875" style="4" customWidth="1"/>
    <col min="6386" max="6386" width="8" style="4" customWidth="1"/>
    <col min="6387" max="6387" width="6.42578125" style="4" customWidth="1"/>
    <col min="6388" max="6388" width="5.85546875" style="4" customWidth="1"/>
    <col min="6389" max="6389" width="15.5703125" style="4" customWidth="1"/>
    <col min="6390" max="6638" width="19.85546875" style="4"/>
    <col min="6639" max="6639" width="37.140625" style="4" customWidth="1"/>
    <col min="6640" max="6640" width="6" style="4" customWidth="1"/>
    <col min="6641" max="6641" width="6.85546875" style="4" customWidth="1"/>
    <col min="6642" max="6642" width="8" style="4" customWidth="1"/>
    <col min="6643" max="6643" width="6.42578125" style="4" customWidth="1"/>
    <col min="6644" max="6644" width="5.85546875" style="4" customWidth="1"/>
    <col min="6645" max="6645" width="15.5703125" style="4" customWidth="1"/>
    <col min="6646" max="6894" width="19.85546875" style="4"/>
    <col min="6895" max="6895" width="37.140625" style="4" customWidth="1"/>
    <col min="6896" max="6896" width="6" style="4" customWidth="1"/>
    <col min="6897" max="6897" width="6.85546875" style="4" customWidth="1"/>
    <col min="6898" max="6898" width="8" style="4" customWidth="1"/>
    <col min="6899" max="6899" width="6.42578125" style="4" customWidth="1"/>
    <col min="6900" max="6900" width="5.85546875" style="4" customWidth="1"/>
    <col min="6901" max="6901" width="15.5703125" style="4" customWidth="1"/>
    <col min="6902" max="7150" width="19.85546875" style="4"/>
    <col min="7151" max="7151" width="37.140625" style="4" customWidth="1"/>
    <col min="7152" max="7152" width="6" style="4" customWidth="1"/>
    <col min="7153" max="7153" width="6.85546875" style="4" customWidth="1"/>
    <col min="7154" max="7154" width="8" style="4" customWidth="1"/>
    <col min="7155" max="7155" width="6.42578125" style="4" customWidth="1"/>
    <col min="7156" max="7156" width="5.85546875" style="4" customWidth="1"/>
    <col min="7157" max="7157" width="15.5703125" style="4" customWidth="1"/>
    <col min="7158" max="7406" width="19.85546875" style="4"/>
    <col min="7407" max="7407" width="37.140625" style="4" customWidth="1"/>
    <col min="7408" max="7408" width="6" style="4" customWidth="1"/>
    <col min="7409" max="7409" width="6.85546875" style="4" customWidth="1"/>
    <col min="7410" max="7410" width="8" style="4" customWidth="1"/>
    <col min="7411" max="7411" width="6.42578125" style="4" customWidth="1"/>
    <col min="7412" max="7412" width="5.85546875" style="4" customWidth="1"/>
    <col min="7413" max="7413" width="15.5703125" style="4" customWidth="1"/>
    <col min="7414" max="7662" width="19.85546875" style="4"/>
    <col min="7663" max="7663" width="37.140625" style="4" customWidth="1"/>
    <col min="7664" max="7664" width="6" style="4" customWidth="1"/>
    <col min="7665" max="7665" width="6.85546875" style="4" customWidth="1"/>
    <col min="7666" max="7666" width="8" style="4" customWidth="1"/>
    <col min="7667" max="7667" width="6.42578125" style="4" customWidth="1"/>
    <col min="7668" max="7668" width="5.85546875" style="4" customWidth="1"/>
    <col min="7669" max="7669" width="15.5703125" style="4" customWidth="1"/>
    <col min="7670" max="7918" width="19.85546875" style="4"/>
    <col min="7919" max="7919" width="37.140625" style="4" customWidth="1"/>
    <col min="7920" max="7920" width="6" style="4" customWidth="1"/>
    <col min="7921" max="7921" width="6.85546875" style="4" customWidth="1"/>
    <col min="7922" max="7922" width="8" style="4" customWidth="1"/>
    <col min="7923" max="7923" width="6.42578125" style="4" customWidth="1"/>
    <col min="7924" max="7924" width="5.85546875" style="4" customWidth="1"/>
    <col min="7925" max="7925" width="15.5703125" style="4" customWidth="1"/>
    <col min="7926" max="8174" width="19.85546875" style="4"/>
    <col min="8175" max="8175" width="37.140625" style="4" customWidth="1"/>
    <col min="8176" max="8176" width="6" style="4" customWidth="1"/>
    <col min="8177" max="8177" width="6.85546875" style="4" customWidth="1"/>
    <col min="8178" max="8178" width="8" style="4" customWidth="1"/>
    <col min="8179" max="8179" width="6.42578125" style="4" customWidth="1"/>
    <col min="8180" max="8180" width="5.85546875" style="4" customWidth="1"/>
    <col min="8181" max="8181" width="15.5703125" style="4" customWidth="1"/>
    <col min="8182" max="8430" width="19.85546875" style="4"/>
    <col min="8431" max="8431" width="37.140625" style="4" customWidth="1"/>
    <col min="8432" max="8432" width="6" style="4" customWidth="1"/>
    <col min="8433" max="8433" width="6.85546875" style="4" customWidth="1"/>
    <col min="8434" max="8434" width="8" style="4" customWidth="1"/>
    <col min="8435" max="8435" width="6.42578125" style="4" customWidth="1"/>
    <col min="8436" max="8436" width="5.85546875" style="4" customWidth="1"/>
    <col min="8437" max="8437" width="15.5703125" style="4" customWidth="1"/>
    <col min="8438" max="8686" width="19.85546875" style="4"/>
    <col min="8687" max="8687" width="37.140625" style="4" customWidth="1"/>
    <col min="8688" max="8688" width="6" style="4" customWidth="1"/>
    <col min="8689" max="8689" width="6.85546875" style="4" customWidth="1"/>
    <col min="8690" max="8690" width="8" style="4" customWidth="1"/>
    <col min="8691" max="8691" width="6.42578125" style="4" customWidth="1"/>
    <col min="8692" max="8692" width="5.85546875" style="4" customWidth="1"/>
    <col min="8693" max="8693" width="15.5703125" style="4" customWidth="1"/>
    <col min="8694" max="8942" width="19.85546875" style="4"/>
    <col min="8943" max="8943" width="37.140625" style="4" customWidth="1"/>
    <col min="8944" max="8944" width="6" style="4" customWidth="1"/>
    <col min="8945" max="8945" width="6.85546875" style="4" customWidth="1"/>
    <col min="8946" max="8946" width="8" style="4" customWidth="1"/>
    <col min="8947" max="8947" width="6.42578125" style="4" customWidth="1"/>
    <col min="8948" max="8948" width="5.85546875" style="4" customWidth="1"/>
    <col min="8949" max="8949" width="15.5703125" style="4" customWidth="1"/>
    <col min="8950" max="9198" width="19.85546875" style="4"/>
    <col min="9199" max="9199" width="37.140625" style="4" customWidth="1"/>
    <col min="9200" max="9200" width="6" style="4" customWidth="1"/>
    <col min="9201" max="9201" width="6.85546875" style="4" customWidth="1"/>
    <col min="9202" max="9202" width="8" style="4" customWidth="1"/>
    <col min="9203" max="9203" width="6.42578125" style="4" customWidth="1"/>
    <col min="9204" max="9204" width="5.85546875" style="4" customWidth="1"/>
    <col min="9205" max="9205" width="15.5703125" style="4" customWidth="1"/>
    <col min="9206" max="9454" width="19.85546875" style="4"/>
    <col min="9455" max="9455" width="37.140625" style="4" customWidth="1"/>
    <col min="9456" max="9456" width="6" style="4" customWidth="1"/>
    <col min="9457" max="9457" width="6.85546875" style="4" customWidth="1"/>
    <col min="9458" max="9458" width="8" style="4" customWidth="1"/>
    <col min="9459" max="9459" width="6.42578125" style="4" customWidth="1"/>
    <col min="9460" max="9460" width="5.85546875" style="4" customWidth="1"/>
    <col min="9461" max="9461" width="15.5703125" style="4" customWidth="1"/>
    <col min="9462" max="9710" width="19.85546875" style="4"/>
    <col min="9711" max="9711" width="37.140625" style="4" customWidth="1"/>
    <col min="9712" max="9712" width="6" style="4" customWidth="1"/>
    <col min="9713" max="9713" width="6.85546875" style="4" customWidth="1"/>
    <col min="9714" max="9714" width="8" style="4" customWidth="1"/>
    <col min="9715" max="9715" width="6.42578125" style="4" customWidth="1"/>
    <col min="9716" max="9716" width="5.85546875" style="4" customWidth="1"/>
    <col min="9717" max="9717" width="15.5703125" style="4" customWidth="1"/>
    <col min="9718" max="9966" width="19.85546875" style="4"/>
    <col min="9967" max="9967" width="37.140625" style="4" customWidth="1"/>
    <col min="9968" max="9968" width="6" style="4" customWidth="1"/>
    <col min="9969" max="9969" width="6.85546875" style="4" customWidth="1"/>
    <col min="9970" max="9970" width="8" style="4" customWidth="1"/>
    <col min="9971" max="9971" width="6.42578125" style="4" customWidth="1"/>
    <col min="9972" max="9972" width="5.85546875" style="4" customWidth="1"/>
    <col min="9973" max="9973" width="15.5703125" style="4" customWidth="1"/>
    <col min="9974" max="10222" width="19.85546875" style="4"/>
    <col min="10223" max="10223" width="37.140625" style="4" customWidth="1"/>
    <col min="10224" max="10224" width="6" style="4" customWidth="1"/>
    <col min="10225" max="10225" width="6.85546875" style="4" customWidth="1"/>
    <col min="10226" max="10226" width="8" style="4" customWidth="1"/>
    <col min="10227" max="10227" width="6.42578125" style="4" customWidth="1"/>
    <col min="10228" max="10228" width="5.85546875" style="4" customWidth="1"/>
    <col min="10229" max="10229" width="15.5703125" style="4" customWidth="1"/>
    <col min="10230" max="10478" width="19.85546875" style="4"/>
    <col min="10479" max="10479" width="37.140625" style="4" customWidth="1"/>
    <col min="10480" max="10480" width="6" style="4" customWidth="1"/>
    <col min="10481" max="10481" width="6.85546875" style="4" customWidth="1"/>
    <col min="10482" max="10482" width="8" style="4" customWidth="1"/>
    <col min="10483" max="10483" width="6.42578125" style="4" customWidth="1"/>
    <col min="10484" max="10484" width="5.85546875" style="4" customWidth="1"/>
    <col min="10485" max="10485" width="15.5703125" style="4" customWidth="1"/>
    <col min="10486" max="10734" width="19.85546875" style="4"/>
    <col min="10735" max="10735" width="37.140625" style="4" customWidth="1"/>
    <col min="10736" max="10736" width="6" style="4" customWidth="1"/>
    <col min="10737" max="10737" width="6.85546875" style="4" customWidth="1"/>
    <col min="10738" max="10738" width="8" style="4" customWidth="1"/>
    <col min="10739" max="10739" width="6.42578125" style="4" customWidth="1"/>
    <col min="10740" max="10740" width="5.85546875" style="4" customWidth="1"/>
    <col min="10741" max="10741" width="15.5703125" style="4" customWidth="1"/>
    <col min="10742" max="10990" width="19.85546875" style="4"/>
    <col min="10991" max="10991" width="37.140625" style="4" customWidth="1"/>
    <col min="10992" max="10992" width="6" style="4" customWidth="1"/>
    <col min="10993" max="10993" width="6.85546875" style="4" customWidth="1"/>
    <col min="10994" max="10994" width="8" style="4" customWidth="1"/>
    <col min="10995" max="10995" width="6.42578125" style="4" customWidth="1"/>
    <col min="10996" max="10996" width="5.85546875" style="4" customWidth="1"/>
    <col min="10997" max="10997" width="15.5703125" style="4" customWidth="1"/>
    <col min="10998" max="11246" width="19.85546875" style="4"/>
    <col min="11247" max="11247" width="37.140625" style="4" customWidth="1"/>
    <col min="11248" max="11248" width="6" style="4" customWidth="1"/>
    <col min="11249" max="11249" width="6.85546875" style="4" customWidth="1"/>
    <col min="11250" max="11250" width="8" style="4" customWidth="1"/>
    <col min="11251" max="11251" width="6.42578125" style="4" customWidth="1"/>
    <col min="11252" max="11252" width="5.85546875" style="4" customWidth="1"/>
    <col min="11253" max="11253" width="15.5703125" style="4" customWidth="1"/>
    <col min="11254" max="11502" width="19.85546875" style="4"/>
    <col min="11503" max="11503" width="37.140625" style="4" customWidth="1"/>
    <col min="11504" max="11504" width="6" style="4" customWidth="1"/>
    <col min="11505" max="11505" width="6.85546875" style="4" customWidth="1"/>
    <col min="11506" max="11506" width="8" style="4" customWidth="1"/>
    <col min="11507" max="11507" width="6.42578125" style="4" customWidth="1"/>
    <col min="11508" max="11508" width="5.85546875" style="4" customWidth="1"/>
    <col min="11509" max="11509" width="15.5703125" style="4" customWidth="1"/>
    <col min="11510" max="11758" width="19.85546875" style="4"/>
    <col min="11759" max="11759" width="37.140625" style="4" customWidth="1"/>
    <col min="11760" max="11760" width="6" style="4" customWidth="1"/>
    <col min="11761" max="11761" width="6.85546875" style="4" customWidth="1"/>
    <col min="11762" max="11762" width="8" style="4" customWidth="1"/>
    <col min="11763" max="11763" width="6.42578125" style="4" customWidth="1"/>
    <col min="11764" max="11764" width="5.85546875" style="4" customWidth="1"/>
    <col min="11765" max="11765" width="15.5703125" style="4" customWidth="1"/>
    <col min="11766" max="12014" width="19.85546875" style="4"/>
    <col min="12015" max="12015" width="37.140625" style="4" customWidth="1"/>
    <col min="12016" max="12016" width="6" style="4" customWidth="1"/>
    <col min="12017" max="12017" width="6.85546875" style="4" customWidth="1"/>
    <col min="12018" max="12018" width="8" style="4" customWidth="1"/>
    <col min="12019" max="12019" width="6.42578125" style="4" customWidth="1"/>
    <col min="12020" max="12020" width="5.85546875" style="4" customWidth="1"/>
    <col min="12021" max="12021" width="15.5703125" style="4" customWidth="1"/>
    <col min="12022" max="12270" width="19.85546875" style="4"/>
    <col min="12271" max="12271" width="37.140625" style="4" customWidth="1"/>
    <col min="12272" max="12272" width="6" style="4" customWidth="1"/>
    <col min="12273" max="12273" width="6.85546875" style="4" customWidth="1"/>
    <col min="12274" max="12274" width="8" style="4" customWidth="1"/>
    <col min="12275" max="12275" width="6.42578125" style="4" customWidth="1"/>
    <col min="12276" max="12276" width="5.85546875" style="4" customWidth="1"/>
    <col min="12277" max="12277" width="15.5703125" style="4" customWidth="1"/>
    <col min="12278" max="12526" width="19.85546875" style="4"/>
    <col min="12527" max="12527" width="37.140625" style="4" customWidth="1"/>
    <col min="12528" max="12528" width="6" style="4" customWidth="1"/>
    <col min="12529" max="12529" width="6.85546875" style="4" customWidth="1"/>
    <col min="12530" max="12530" width="8" style="4" customWidth="1"/>
    <col min="12531" max="12531" width="6.42578125" style="4" customWidth="1"/>
    <col min="12532" max="12532" width="5.85546875" style="4" customWidth="1"/>
    <col min="12533" max="12533" width="15.5703125" style="4" customWidth="1"/>
    <col min="12534" max="12782" width="19.85546875" style="4"/>
    <col min="12783" max="12783" width="37.140625" style="4" customWidth="1"/>
    <col min="12784" max="12784" width="6" style="4" customWidth="1"/>
    <col min="12785" max="12785" width="6.85546875" style="4" customWidth="1"/>
    <col min="12786" max="12786" width="8" style="4" customWidth="1"/>
    <col min="12787" max="12787" width="6.42578125" style="4" customWidth="1"/>
    <col min="12788" max="12788" width="5.85546875" style="4" customWidth="1"/>
    <col min="12789" max="12789" width="15.5703125" style="4" customWidth="1"/>
    <col min="12790" max="13038" width="19.85546875" style="4"/>
    <col min="13039" max="13039" width="37.140625" style="4" customWidth="1"/>
    <col min="13040" max="13040" width="6" style="4" customWidth="1"/>
    <col min="13041" max="13041" width="6.85546875" style="4" customWidth="1"/>
    <col min="13042" max="13042" width="8" style="4" customWidth="1"/>
    <col min="13043" max="13043" width="6.42578125" style="4" customWidth="1"/>
    <col min="13044" max="13044" width="5.85546875" style="4" customWidth="1"/>
    <col min="13045" max="13045" width="15.5703125" style="4" customWidth="1"/>
    <col min="13046" max="13294" width="19.85546875" style="4"/>
    <col min="13295" max="13295" width="37.140625" style="4" customWidth="1"/>
    <col min="13296" max="13296" width="6" style="4" customWidth="1"/>
    <col min="13297" max="13297" width="6.85546875" style="4" customWidth="1"/>
    <col min="13298" max="13298" width="8" style="4" customWidth="1"/>
    <col min="13299" max="13299" width="6.42578125" style="4" customWidth="1"/>
    <col min="13300" max="13300" width="5.85546875" style="4" customWidth="1"/>
    <col min="13301" max="13301" width="15.5703125" style="4" customWidth="1"/>
    <col min="13302" max="13550" width="19.85546875" style="4"/>
    <col min="13551" max="13551" width="37.140625" style="4" customWidth="1"/>
    <col min="13552" max="13552" width="6" style="4" customWidth="1"/>
    <col min="13553" max="13553" width="6.85546875" style="4" customWidth="1"/>
    <col min="13554" max="13554" width="8" style="4" customWidth="1"/>
    <col min="13555" max="13555" width="6.42578125" style="4" customWidth="1"/>
    <col min="13556" max="13556" width="5.85546875" style="4" customWidth="1"/>
    <col min="13557" max="13557" width="15.5703125" style="4" customWidth="1"/>
    <col min="13558" max="13806" width="19.85546875" style="4"/>
    <col min="13807" max="13807" width="37.140625" style="4" customWidth="1"/>
    <col min="13808" max="13808" width="6" style="4" customWidth="1"/>
    <col min="13809" max="13809" width="6.85546875" style="4" customWidth="1"/>
    <col min="13810" max="13810" width="8" style="4" customWidth="1"/>
    <col min="13811" max="13811" width="6.42578125" style="4" customWidth="1"/>
    <col min="13812" max="13812" width="5.85546875" style="4" customWidth="1"/>
    <col min="13813" max="13813" width="15.5703125" style="4" customWidth="1"/>
    <col min="13814" max="14062" width="19.85546875" style="4"/>
    <col min="14063" max="14063" width="37.140625" style="4" customWidth="1"/>
    <col min="14064" max="14064" width="6" style="4" customWidth="1"/>
    <col min="14065" max="14065" width="6.85546875" style="4" customWidth="1"/>
    <col min="14066" max="14066" width="8" style="4" customWidth="1"/>
    <col min="14067" max="14067" width="6.42578125" style="4" customWidth="1"/>
    <col min="14068" max="14068" width="5.85546875" style="4" customWidth="1"/>
    <col min="14069" max="14069" width="15.5703125" style="4" customWidth="1"/>
    <col min="14070" max="14318" width="19.85546875" style="4"/>
    <col min="14319" max="14319" width="37.140625" style="4" customWidth="1"/>
    <col min="14320" max="14320" width="6" style="4" customWidth="1"/>
    <col min="14321" max="14321" width="6.85546875" style="4" customWidth="1"/>
    <col min="14322" max="14322" width="8" style="4" customWidth="1"/>
    <col min="14323" max="14323" width="6.42578125" style="4" customWidth="1"/>
    <col min="14324" max="14324" width="5.85546875" style="4" customWidth="1"/>
    <col min="14325" max="14325" width="15.5703125" style="4" customWidth="1"/>
    <col min="14326" max="14574" width="19.85546875" style="4"/>
    <col min="14575" max="14575" width="37.140625" style="4" customWidth="1"/>
    <col min="14576" max="14576" width="6" style="4" customWidth="1"/>
    <col min="14577" max="14577" width="6.85546875" style="4" customWidth="1"/>
    <col min="14578" max="14578" width="8" style="4" customWidth="1"/>
    <col min="14579" max="14579" width="6.42578125" style="4" customWidth="1"/>
    <col min="14580" max="14580" width="5.85546875" style="4" customWidth="1"/>
    <col min="14581" max="14581" width="15.5703125" style="4" customWidth="1"/>
    <col min="14582" max="14830" width="19.85546875" style="4"/>
    <col min="14831" max="14831" width="37.140625" style="4" customWidth="1"/>
    <col min="14832" max="14832" width="6" style="4" customWidth="1"/>
    <col min="14833" max="14833" width="6.85546875" style="4" customWidth="1"/>
    <col min="14834" max="14834" width="8" style="4" customWidth="1"/>
    <col min="14835" max="14835" width="6.42578125" style="4" customWidth="1"/>
    <col min="14836" max="14836" width="5.85546875" style="4" customWidth="1"/>
    <col min="14837" max="14837" width="15.5703125" style="4" customWidth="1"/>
    <col min="14838" max="15086" width="19.85546875" style="4"/>
    <col min="15087" max="15087" width="37.140625" style="4" customWidth="1"/>
    <col min="15088" max="15088" width="6" style="4" customWidth="1"/>
    <col min="15089" max="15089" width="6.85546875" style="4" customWidth="1"/>
    <col min="15090" max="15090" width="8" style="4" customWidth="1"/>
    <col min="15091" max="15091" width="6.42578125" style="4" customWidth="1"/>
    <col min="15092" max="15092" width="5.85546875" style="4" customWidth="1"/>
    <col min="15093" max="15093" width="15.5703125" style="4" customWidth="1"/>
    <col min="15094" max="15342" width="19.85546875" style="4"/>
    <col min="15343" max="15343" width="37.140625" style="4" customWidth="1"/>
    <col min="15344" max="15344" width="6" style="4" customWidth="1"/>
    <col min="15345" max="15345" width="6.85546875" style="4" customWidth="1"/>
    <col min="15346" max="15346" width="8" style="4" customWidth="1"/>
    <col min="15347" max="15347" width="6.42578125" style="4" customWidth="1"/>
    <col min="15348" max="15348" width="5.85546875" style="4" customWidth="1"/>
    <col min="15349" max="15349" width="15.5703125" style="4" customWidth="1"/>
    <col min="15350" max="15598" width="19.85546875" style="4"/>
    <col min="15599" max="15599" width="37.140625" style="4" customWidth="1"/>
    <col min="15600" max="15600" width="6" style="4" customWidth="1"/>
    <col min="15601" max="15601" width="6.85546875" style="4" customWidth="1"/>
    <col min="15602" max="15602" width="8" style="4" customWidth="1"/>
    <col min="15603" max="15603" width="6.42578125" style="4" customWidth="1"/>
    <col min="15604" max="15604" width="5.85546875" style="4" customWidth="1"/>
    <col min="15605" max="15605" width="15.5703125" style="4" customWidth="1"/>
    <col min="15606" max="15854" width="19.85546875" style="4"/>
    <col min="15855" max="15855" width="37.140625" style="4" customWidth="1"/>
    <col min="15856" max="15856" width="6" style="4" customWidth="1"/>
    <col min="15857" max="15857" width="6.85546875" style="4" customWidth="1"/>
    <col min="15858" max="15858" width="8" style="4" customWidth="1"/>
    <col min="15859" max="15859" width="6.42578125" style="4" customWidth="1"/>
    <col min="15860" max="15860" width="5.85546875" style="4" customWidth="1"/>
    <col min="15861" max="15861" width="15.5703125" style="4" customWidth="1"/>
    <col min="15862" max="16110" width="19.85546875" style="4"/>
    <col min="16111" max="16111" width="37.140625" style="4" customWidth="1"/>
    <col min="16112" max="16112" width="6" style="4" customWidth="1"/>
    <col min="16113" max="16113" width="6.85546875" style="4" customWidth="1"/>
    <col min="16114" max="16114" width="8" style="4" customWidth="1"/>
    <col min="16115" max="16115" width="6.42578125" style="4" customWidth="1"/>
    <col min="16116" max="16116" width="5.85546875" style="4" customWidth="1"/>
    <col min="16117" max="16117" width="15.5703125" style="4" customWidth="1"/>
    <col min="16118" max="16384" width="19.85546875" style="4"/>
  </cols>
  <sheetData>
    <row r="1" spans="1:8">
      <c r="A1" s="33" t="s">
        <v>29</v>
      </c>
      <c r="B1" s="33"/>
      <c r="C1" s="33"/>
      <c r="D1" s="33"/>
      <c r="E1" s="33"/>
      <c r="F1" s="33"/>
    </row>
    <row r="2" spans="1:8">
      <c r="A2" s="33" t="s">
        <v>127</v>
      </c>
      <c r="B2" s="34"/>
      <c r="C2" s="34"/>
      <c r="D2" s="34"/>
      <c r="E2" s="34"/>
      <c r="F2" s="34"/>
    </row>
    <row r="3" spans="1:8">
      <c r="A3" s="33" t="s">
        <v>0</v>
      </c>
      <c r="B3" s="33"/>
      <c r="C3" s="33"/>
      <c r="D3" s="33"/>
      <c r="E3" s="33"/>
      <c r="F3" s="33"/>
    </row>
    <row r="4" spans="1:8">
      <c r="A4" s="33" t="s">
        <v>129</v>
      </c>
      <c r="B4" s="33"/>
      <c r="C4" s="33"/>
      <c r="D4" s="33"/>
      <c r="E4" s="33"/>
      <c r="F4" s="33"/>
    </row>
    <row r="5" spans="1:8">
      <c r="A5" s="20"/>
      <c r="B5" s="20"/>
      <c r="C5" s="20"/>
      <c r="D5" s="20"/>
      <c r="E5" s="20"/>
      <c r="F5" s="20"/>
    </row>
    <row r="6" spans="1:8" ht="57.75" customHeight="1">
      <c r="A6" s="32" t="s">
        <v>128</v>
      </c>
      <c r="B6" s="32"/>
      <c r="C6" s="32"/>
      <c r="D6" s="32"/>
      <c r="E6" s="32"/>
      <c r="F6" s="32"/>
    </row>
    <row r="7" spans="1:8">
      <c r="A7" s="1"/>
      <c r="B7" s="1"/>
      <c r="C7" s="1"/>
      <c r="D7" s="1"/>
      <c r="E7" s="1"/>
      <c r="F7" s="1"/>
    </row>
    <row r="8" spans="1:8">
      <c r="A8" s="2"/>
      <c r="B8" s="2"/>
      <c r="C8" s="2"/>
      <c r="D8" s="2"/>
      <c r="E8" s="2"/>
      <c r="F8" s="2" t="s">
        <v>5</v>
      </c>
    </row>
    <row r="9" spans="1:8" customFormat="1" ht="15">
      <c r="A9" s="30" t="s">
        <v>1</v>
      </c>
      <c r="B9" s="30" t="s">
        <v>101</v>
      </c>
      <c r="C9" s="30" t="s">
        <v>102</v>
      </c>
      <c r="D9" s="30" t="s">
        <v>103</v>
      </c>
      <c r="E9" s="30" t="s">
        <v>104</v>
      </c>
      <c r="F9" s="30" t="s">
        <v>105</v>
      </c>
    </row>
    <row r="10" spans="1:8" customFormat="1" ht="15">
      <c r="A10" s="31"/>
      <c r="B10" s="31"/>
      <c r="C10" s="31"/>
      <c r="D10" s="31"/>
      <c r="E10" s="31"/>
      <c r="F10" s="31"/>
    </row>
    <row r="11" spans="1:8" customFormat="1" ht="1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9</v>
      </c>
    </row>
    <row r="12" spans="1:8" customFormat="1" ht="25.5">
      <c r="A12" s="6" t="s">
        <v>30</v>
      </c>
      <c r="B12" s="6" t="s">
        <v>2</v>
      </c>
      <c r="C12" s="18"/>
      <c r="D12" s="18"/>
      <c r="E12" s="18"/>
      <c r="F12" s="19">
        <f>F13</f>
        <v>18847451.5</v>
      </c>
      <c r="H12" s="29"/>
    </row>
    <row r="13" spans="1:8" customFormat="1" ht="15">
      <c r="A13" s="18" t="s">
        <v>106</v>
      </c>
      <c r="B13" s="6" t="s">
        <v>2</v>
      </c>
      <c r="C13" s="18"/>
      <c r="D13" s="18"/>
      <c r="E13" s="18"/>
      <c r="F13" s="19">
        <f>F14+F17+F32+F35+F38+F44+F51+F58+F61+F88+F91+F95+F98+F102</f>
        <v>18847451.5</v>
      </c>
    </row>
    <row r="14" spans="1:8" customFormat="1" ht="63.75">
      <c r="A14" s="7" t="s">
        <v>31</v>
      </c>
      <c r="B14" s="7" t="s">
        <v>2</v>
      </c>
      <c r="C14" s="7" t="s">
        <v>82</v>
      </c>
      <c r="D14" s="13"/>
      <c r="E14" s="13"/>
      <c r="F14" s="14">
        <f>F15</f>
        <v>126000</v>
      </c>
      <c r="H14" s="22"/>
    </row>
    <row r="15" spans="1:8" customFormat="1" ht="25.5">
      <c r="A15" s="8" t="s">
        <v>32</v>
      </c>
      <c r="B15" s="8" t="s">
        <v>2</v>
      </c>
      <c r="C15" s="8" t="s">
        <v>82</v>
      </c>
      <c r="D15" s="8" t="s">
        <v>6</v>
      </c>
      <c r="E15" s="15"/>
      <c r="F15" s="16">
        <f>F16</f>
        <v>126000</v>
      </c>
    </row>
    <row r="16" spans="1:8" customFormat="1" ht="63.75">
      <c r="A16" s="9" t="s">
        <v>33</v>
      </c>
      <c r="B16" s="8" t="s">
        <v>2</v>
      </c>
      <c r="C16" s="8" t="s">
        <v>82</v>
      </c>
      <c r="D16" s="8" t="s">
        <v>6</v>
      </c>
      <c r="E16" s="8" t="s">
        <v>83</v>
      </c>
      <c r="F16" s="16">
        <v>126000</v>
      </c>
    </row>
    <row r="17" spans="1:8" customFormat="1" ht="76.5">
      <c r="A17" s="7" t="s">
        <v>34</v>
      </c>
      <c r="B17" s="7" t="s">
        <v>2</v>
      </c>
      <c r="C17" s="7" t="s">
        <v>84</v>
      </c>
      <c r="D17" s="13"/>
      <c r="E17" s="13"/>
      <c r="F17" s="14">
        <f>F18+F29</f>
        <v>5620240.7799999993</v>
      </c>
    </row>
    <row r="18" spans="1:8" customFormat="1" ht="15">
      <c r="A18" s="8" t="s">
        <v>35</v>
      </c>
      <c r="B18" s="8" t="s">
        <v>2</v>
      </c>
      <c r="C18" s="8" t="s">
        <v>84</v>
      </c>
      <c r="D18" s="8" t="s">
        <v>7</v>
      </c>
      <c r="E18" s="15"/>
      <c r="F18" s="16">
        <f>F19+F20+F21+F22+F23+F26</f>
        <v>4885386.7799999993</v>
      </c>
    </row>
    <row r="19" spans="1:8" customFormat="1" ht="15">
      <c r="A19" s="9" t="s">
        <v>36</v>
      </c>
      <c r="B19" s="8" t="s">
        <v>2</v>
      </c>
      <c r="C19" s="8" t="s">
        <v>84</v>
      </c>
      <c r="D19" s="8" t="s">
        <v>7</v>
      </c>
      <c r="E19" s="8" t="s">
        <v>3</v>
      </c>
      <c r="F19" s="16">
        <v>937378.5</v>
      </c>
    </row>
    <row r="20" spans="1:8" customFormat="1" ht="15">
      <c r="A20" s="10" t="s">
        <v>37</v>
      </c>
      <c r="B20" s="8" t="s">
        <v>2</v>
      </c>
      <c r="C20" s="8" t="s">
        <v>84</v>
      </c>
      <c r="D20" s="8" t="s">
        <v>7</v>
      </c>
      <c r="E20" s="8">
        <v>244</v>
      </c>
      <c r="F20" s="16">
        <v>800000</v>
      </c>
      <c r="H20" s="22"/>
    </row>
    <row r="21" spans="1:8" customFormat="1" ht="15">
      <c r="A21" s="9" t="s">
        <v>38</v>
      </c>
      <c r="B21" s="8" t="s">
        <v>2</v>
      </c>
      <c r="C21" s="8" t="s">
        <v>84</v>
      </c>
      <c r="D21" s="8" t="s">
        <v>7</v>
      </c>
      <c r="E21" s="8" t="s">
        <v>28</v>
      </c>
      <c r="F21" s="16">
        <v>81070.47</v>
      </c>
      <c r="G21" s="22"/>
    </row>
    <row r="22" spans="1:8" customFormat="1" ht="15">
      <c r="A22" s="9" t="s">
        <v>39</v>
      </c>
      <c r="B22" s="8" t="s">
        <v>2</v>
      </c>
      <c r="C22" s="8" t="s">
        <v>84</v>
      </c>
      <c r="D22" s="8" t="s">
        <v>7</v>
      </c>
      <c r="E22" s="8" t="s">
        <v>85</v>
      </c>
      <c r="F22" s="16">
        <v>500</v>
      </c>
    </row>
    <row r="23" spans="1:8" customFormat="1" ht="25.5">
      <c r="A23" s="8" t="s">
        <v>40</v>
      </c>
      <c r="B23" s="8" t="s">
        <v>2</v>
      </c>
      <c r="C23" s="8" t="s">
        <v>84</v>
      </c>
      <c r="D23" s="8" t="s">
        <v>21</v>
      </c>
      <c r="E23" s="15"/>
      <c r="F23" s="16">
        <f>F24+F25</f>
        <v>1090233</v>
      </c>
    </row>
    <row r="24" spans="1:8" customFormat="1" ht="25.5">
      <c r="A24" s="9" t="s">
        <v>41</v>
      </c>
      <c r="B24" s="8" t="s">
        <v>2</v>
      </c>
      <c r="C24" s="8" t="s">
        <v>84</v>
      </c>
      <c r="D24" s="8" t="s">
        <v>21</v>
      </c>
      <c r="E24" s="8" t="s">
        <v>17</v>
      </c>
      <c r="F24" s="16">
        <v>837352</v>
      </c>
    </row>
    <row r="25" spans="1:8" customFormat="1" ht="51">
      <c r="A25" s="9" t="s">
        <v>42</v>
      </c>
      <c r="B25" s="8" t="s">
        <v>2</v>
      </c>
      <c r="C25" s="8" t="s">
        <v>84</v>
      </c>
      <c r="D25" s="8" t="s">
        <v>21</v>
      </c>
      <c r="E25" s="8" t="s">
        <v>18</v>
      </c>
      <c r="F25" s="16">
        <v>252881</v>
      </c>
    </row>
    <row r="26" spans="1:8" customFormat="1" ht="15">
      <c r="A26" s="8" t="s">
        <v>43</v>
      </c>
      <c r="B26" s="8" t="s">
        <v>2</v>
      </c>
      <c r="C26" s="8" t="s">
        <v>84</v>
      </c>
      <c r="D26" s="8" t="s">
        <v>22</v>
      </c>
      <c r="E26" s="15"/>
      <c r="F26" s="16">
        <f>F27+F28</f>
        <v>1976204.81</v>
      </c>
    </row>
    <row r="27" spans="1:8" customFormat="1" ht="25.5">
      <c r="A27" s="9" t="s">
        <v>41</v>
      </c>
      <c r="B27" s="8" t="s">
        <v>2</v>
      </c>
      <c r="C27" s="8" t="s">
        <v>84</v>
      </c>
      <c r="D27" s="8" t="s">
        <v>22</v>
      </c>
      <c r="E27" s="8" t="s">
        <v>17</v>
      </c>
      <c r="F27" s="16">
        <v>1517822.81</v>
      </c>
    </row>
    <row r="28" spans="1:8" customFormat="1" ht="51">
      <c r="A28" s="9" t="s">
        <v>42</v>
      </c>
      <c r="B28" s="8" t="s">
        <v>2</v>
      </c>
      <c r="C28" s="8" t="s">
        <v>84</v>
      </c>
      <c r="D28" s="8" t="s">
        <v>22</v>
      </c>
      <c r="E28" s="8" t="s">
        <v>18</v>
      </c>
      <c r="F28" s="16">
        <v>458382</v>
      </c>
    </row>
    <row r="29" spans="1:8" customFormat="1" ht="38.25">
      <c r="A29" s="8" t="s">
        <v>44</v>
      </c>
      <c r="B29" s="8" t="s">
        <v>2</v>
      </c>
      <c r="C29" s="8" t="s">
        <v>84</v>
      </c>
      <c r="D29" s="8" t="s">
        <v>8</v>
      </c>
      <c r="E29" s="15"/>
      <c r="F29" s="16">
        <f>F30+F31</f>
        <v>734854</v>
      </c>
    </row>
    <row r="30" spans="1:8" customFormat="1" ht="25.5">
      <c r="A30" s="9" t="s">
        <v>41</v>
      </c>
      <c r="B30" s="8" t="s">
        <v>2</v>
      </c>
      <c r="C30" s="8" t="s">
        <v>84</v>
      </c>
      <c r="D30" s="8" t="s">
        <v>8</v>
      </c>
      <c r="E30" s="8" t="s">
        <v>17</v>
      </c>
      <c r="F30" s="16">
        <v>564404</v>
      </c>
    </row>
    <row r="31" spans="1:8" customFormat="1" ht="51">
      <c r="A31" s="9" t="s">
        <v>42</v>
      </c>
      <c r="B31" s="8" t="s">
        <v>2</v>
      </c>
      <c r="C31" s="8" t="s">
        <v>84</v>
      </c>
      <c r="D31" s="8" t="s">
        <v>8</v>
      </c>
      <c r="E31" s="8" t="s">
        <v>18</v>
      </c>
      <c r="F31" s="16">
        <v>170450</v>
      </c>
    </row>
    <row r="32" spans="1:8" customFormat="1" ht="15">
      <c r="A32" s="7" t="s">
        <v>45</v>
      </c>
      <c r="B32" s="7" t="s">
        <v>2</v>
      </c>
      <c r="C32" s="7" t="s">
        <v>86</v>
      </c>
      <c r="D32" s="13"/>
      <c r="E32" s="13"/>
      <c r="F32" s="14">
        <f>F33</f>
        <v>30000</v>
      </c>
    </row>
    <row r="33" spans="1:8" customFormat="1" ht="25.5">
      <c r="A33" s="8" t="s">
        <v>46</v>
      </c>
      <c r="B33" s="8" t="s">
        <v>2</v>
      </c>
      <c r="C33" s="8" t="s">
        <v>86</v>
      </c>
      <c r="D33" s="8" t="s">
        <v>9</v>
      </c>
      <c r="E33" s="15"/>
      <c r="F33" s="16">
        <f>F34</f>
        <v>30000</v>
      </c>
    </row>
    <row r="34" spans="1:8" customFormat="1" ht="15">
      <c r="A34" s="9" t="s">
        <v>47</v>
      </c>
      <c r="B34" s="8" t="s">
        <v>2</v>
      </c>
      <c r="C34" s="8" t="s">
        <v>86</v>
      </c>
      <c r="D34" s="8" t="s">
        <v>9</v>
      </c>
      <c r="E34" s="8" t="s">
        <v>87</v>
      </c>
      <c r="F34" s="16">
        <v>30000</v>
      </c>
    </row>
    <row r="35" spans="1:8" customFormat="1" ht="15">
      <c r="A35" s="7" t="s">
        <v>48</v>
      </c>
      <c r="B35" s="7" t="s">
        <v>2</v>
      </c>
      <c r="C35" s="7" t="s">
        <v>88</v>
      </c>
      <c r="D35" s="13"/>
      <c r="E35" s="13"/>
      <c r="F35" s="14">
        <f>F36</f>
        <v>70000</v>
      </c>
    </row>
    <row r="36" spans="1:8" customFormat="1" ht="38.25">
      <c r="A36" s="8" t="s">
        <v>49</v>
      </c>
      <c r="B36" s="8" t="s">
        <v>2</v>
      </c>
      <c r="C36" s="8" t="s">
        <v>88</v>
      </c>
      <c r="D36" s="8" t="s">
        <v>10</v>
      </c>
      <c r="E36" s="15"/>
      <c r="F36" s="16">
        <f>F37</f>
        <v>70000</v>
      </c>
    </row>
    <row r="37" spans="1:8" customFormat="1" ht="15">
      <c r="A37" s="9" t="s">
        <v>36</v>
      </c>
      <c r="B37" s="8" t="s">
        <v>2</v>
      </c>
      <c r="C37" s="8" t="s">
        <v>88</v>
      </c>
      <c r="D37" s="8" t="s">
        <v>10</v>
      </c>
      <c r="E37" s="8" t="s">
        <v>3</v>
      </c>
      <c r="F37" s="16">
        <v>70000</v>
      </c>
    </row>
    <row r="38" spans="1:8" customFormat="1" ht="25.5">
      <c r="A38" s="7" t="s">
        <v>50</v>
      </c>
      <c r="B38" s="7" t="s">
        <v>2</v>
      </c>
      <c r="C38" s="7" t="s">
        <v>89</v>
      </c>
      <c r="D38" s="13"/>
      <c r="E38" s="13"/>
      <c r="F38" s="14">
        <f>F39</f>
        <v>164202</v>
      </c>
    </row>
    <row r="39" spans="1:8" customFormat="1" ht="51">
      <c r="A39" s="8" t="s">
        <v>51</v>
      </c>
      <c r="B39" s="8" t="s">
        <v>2</v>
      </c>
      <c r="C39" s="8" t="s">
        <v>89</v>
      </c>
      <c r="D39" s="8" t="s">
        <v>11</v>
      </c>
      <c r="E39" s="15"/>
      <c r="F39" s="16">
        <f>F40+F41+F42+F43</f>
        <v>164202</v>
      </c>
    </row>
    <row r="40" spans="1:8" customFormat="1" ht="25.5">
      <c r="A40" s="9" t="s">
        <v>41</v>
      </c>
      <c r="B40" s="8" t="s">
        <v>2</v>
      </c>
      <c r="C40" s="8" t="s">
        <v>89</v>
      </c>
      <c r="D40" s="8" t="s">
        <v>11</v>
      </c>
      <c r="E40" s="8" t="s">
        <v>17</v>
      </c>
      <c r="F40" s="16">
        <v>84678</v>
      </c>
    </row>
    <row r="41" spans="1:8" customFormat="1" ht="51">
      <c r="A41" s="9" t="s">
        <v>42</v>
      </c>
      <c r="B41" s="8" t="s">
        <v>2</v>
      </c>
      <c r="C41" s="8" t="s">
        <v>89</v>
      </c>
      <c r="D41" s="8" t="s">
        <v>11</v>
      </c>
      <c r="E41" s="8" t="s">
        <v>18</v>
      </c>
      <c r="F41" s="16">
        <v>25573</v>
      </c>
    </row>
    <row r="42" spans="1:8" customFormat="1" ht="15">
      <c r="A42" s="9" t="s">
        <v>36</v>
      </c>
      <c r="B42" s="8" t="s">
        <v>2</v>
      </c>
      <c r="C42" s="8" t="s">
        <v>89</v>
      </c>
      <c r="D42" s="8" t="s">
        <v>11</v>
      </c>
      <c r="E42" s="8" t="s">
        <v>3</v>
      </c>
      <c r="F42" s="16">
        <v>40000</v>
      </c>
    </row>
    <row r="43" spans="1:8" customFormat="1" ht="15">
      <c r="A43" s="9" t="s">
        <v>38</v>
      </c>
      <c r="B43" s="8" t="s">
        <v>2</v>
      </c>
      <c r="C43" s="8" t="s">
        <v>89</v>
      </c>
      <c r="D43" s="8" t="s">
        <v>11</v>
      </c>
      <c r="E43" s="8" t="s">
        <v>28</v>
      </c>
      <c r="F43" s="16">
        <v>13951</v>
      </c>
      <c r="H43" s="22"/>
    </row>
    <row r="44" spans="1:8" customFormat="1" ht="15">
      <c r="A44" s="7" t="s">
        <v>52</v>
      </c>
      <c r="B44" s="7" t="s">
        <v>2</v>
      </c>
      <c r="C44" s="7" t="s">
        <v>90</v>
      </c>
      <c r="D44" s="13"/>
      <c r="E44" s="13"/>
      <c r="F44" s="14">
        <f>F45+F47+F49</f>
        <v>466000</v>
      </c>
    </row>
    <row r="45" spans="1:8" customFormat="1" ht="25.5">
      <c r="A45" s="8" t="s">
        <v>53</v>
      </c>
      <c r="B45" s="8" t="s">
        <v>2</v>
      </c>
      <c r="C45" s="8" t="s">
        <v>90</v>
      </c>
      <c r="D45" s="8" t="s">
        <v>91</v>
      </c>
      <c r="E45" s="15"/>
      <c r="F45" s="16">
        <f>F46</f>
        <v>350000</v>
      </c>
    </row>
    <row r="46" spans="1:8" customFormat="1" ht="15">
      <c r="A46" s="9" t="s">
        <v>36</v>
      </c>
      <c r="B46" s="8" t="s">
        <v>2</v>
      </c>
      <c r="C46" s="8" t="s">
        <v>90</v>
      </c>
      <c r="D46" s="8" t="s">
        <v>91</v>
      </c>
      <c r="E46" s="8" t="s">
        <v>3</v>
      </c>
      <c r="F46" s="16">
        <v>350000</v>
      </c>
    </row>
    <row r="47" spans="1:8" customFormat="1" ht="15">
      <c r="A47" s="8" t="s">
        <v>54</v>
      </c>
      <c r="B47" s="8" t="s">
        <v>2</v>
      </c>
      <c r="C47" s="8" t="s">
        <v>90</v>
      </c>
      <c r="D47" s="8" t="s">
        <v>12</v>
      </c>
      <c r="E47" s="15"/>
      <c r="F47" s="16">
        <f>F48</f>
        <v>80000</v>
      </c>
    </row>
    <row r="48" spans="1:8" customFormat="1" ht="15">
      <c r="A48" s="9" t="s">
        <v>36</v>
      </c>
      <c r="B48" s="8" t="s">
        <v>2</v>
      </c>
      <c r="C48" s="8" t="s">
        <v>90</v>
      </c>
      <c r="D48" s="8" t="s">
        <v>12</v>
      </c>
      <c r="E48" s="8" t="s">
        <v>3</v>
      </c>
      <c r="F48" s="16">
        <v>80000</v>
      </c>
    </row>
    <row r="49" spans="1:6" customFormat="1" ht="25.5">
      <c r="A49" s="8" t="s">
        <v>55</v>
      </c>
      <c r="B49" s="8" t="s">
        <v>2</v>
      </c>
      <c r="C49" s="8" t="s">
        <v>90</v>
      </c>
      <c r="D49" s="8" t="s">
        <v>23</v>
      </c>
      <c r="E49" s="15"/>
      <c r="F49" s="16">
        <f>F50</f>
        <v>36000</v>
      </c>
    </row>
    <row r="50" spans="1:6" customFormat="1" ht="15">
      <c r="A50" s="9" t="s">
        <v>36</v>
      </c>
      <c r="B50" s="8" t="s">
        <v>2</v>
      </c>
      <c r="C50" s="8" t="s">
        <v>90</v>
      </c>
      <c r="D50" s="8" t="s">
        <v>23</v>
      </c>
      <c r="E50" s="8" t="s">
        <v>3</v>
      </c>
      <c r="F50" s="16">
        <v>36000</v>
      </c>
    </row>
    <row r="51" spans="1:6" customFormat="1" ht="25.5">
      <c r="A51" s="7" t="s">
        <v>107</v>
      </c>
      <c r="B51" s="7" t="s">
        <v>2</v>
      </c>
      <c r="C51" s="7" t="s">
        <v>108</v>
      </c>
      <c r="D51" s="13"/>
      <c r="E51" s="13"/>
      <c r="F51" s="14">
        <f>F52+F54+F56</f>
        <v>3523000</v>
      </c>
    </row>
    <row r="52" spans="1:6" customFormat="1" ht="38.25">
      <c r="A52" s="8" t="s">
        <v>109</v>
      </c>
      <c r="B52" s="8" t="s">
        <v>2</v>
      </c>
      <c r="C52" s="8" t="s">
        <v>108</v>
      </c>
      <c r="D52" s="8" t="s">
        <v>110</v>
      </c>
      <c r="E52" s="15"/>
      <c r="F52" s="16">
        <f>F53</f>
        <v>600000</v>
      </c>
    </row>
    <row r="53" spans="1:6" customFormat="1" ht="15">
      <c r="A53" s="9" t="s">
        <v>36</v>
      </c>
      <c r="B53" s="8" t="s">
        <v>2</v>
      </c>
      <c r="C53" s="8" t="s">
        <v>108</v>
      </c>
      <c r="D53" s="8" t="s">
        <v>110</v>
      </c>
      <c r="E53" s="8" t="s">
        <v>3</v>
      </c>
      <c r="F53" s="16">
        <v>600000</v>
      </c>
    </row>
    <row r="54" spans="1:6" customFormat="1" ht="38.25">
      <c r="A54" s="8" t="s">
        <v>111</v>
      </c>
      <c r="B54" s="8" t="s">
        <v>2</v>
      </c>
      <c r="C54" s="8" t="s">
        <v>108</v>
      </c>
      <c r="D54" s="8" t="s">
        <v>112</v>
      </c>
      <c r="E54" s="15"/>
      <c r="F54" s="16">
        <f>F55</f>
        <v>100000</v>
      </c>
    </row>
    <row r="55" spans="1:6" customFormat="1" ht="15">
      <c r="A55" s="9" t="s">
        <v>36</v>
      </c>
      <c r="B55" s="8" t="s">
        <v>2</v>
      </c>
      <c r="C55" s="8" t="s">
        <v>108</v>
      </c>
      <c r="D55" s="8" t="s">
        <v>112</v>
      </c>
      <c r="E55" s="8" t="s">
        <v>3</v>
      </c>
      <c r="F55" s="16">
        <v>100000</v>
      </c>
    </row>
    <row r="56" spans="1:6" customFormat="1" ht="38.25">
      <c r="A56" s="8" t="s">
        <v>113</v>
      </c>
      <c r="B56" s="8" t="s">
        <v>2</v>
      </c>
      <c r="C56" s="8" t="s">
        <v>108</v>
      </c>
      <c r="D56" s="8" t="s">
        <v>114</v>
      </c>
      <c r="E56" s="15"/>
      <c r="F56" s="16">
        <f>F57</f>
        <v>2823000</v>
      </c>
    </row>
    <row r="57" spans="1:6" customFormat="1" ht="15">
      <c r="A57" s="9" t="s">
        <v>36</v>
      </c>
      <c r="B57" s="8" t="s">
        <v>2</v>
      </c>
      <c r="C57" s="8" t="s">
        <v>108</v>
      </c>
      <c r="D57" s="8" t="s">
        <v>114</v>
      </c>
      <c r="E57" s="8" t="s">
        <v>3</v>
      </c>
      <c r="F57" s="16">
        <v>2823000</v>
      </c>
    </row>
    <row r="58" spans="1:6" customFormat="1" ht="25.5">
      <c r="A58" s="7" t="s">
        <v>115</v>
      </c>
      <c r="B58" s="7" t="s">
        <v>2</v>
      </c>
      <c r="C58" s="7" t="s">
        <v>116</v>
      </c>
      <c r="D58" s="13"/>
      <c r="E58" s="13"/>
      <c r="F58" s="14">
        <f>F59</f>
        <v>274000</v>
      </c>
    </row>
    <row r="59" spans="1:6" customFormat="1" ht="38.25">
      <c r="A59" s="8" t="s">
        <v>117</v>
      </c>
      <c r="B59" s="8" t="s">
        <v>2</v>
      </c>
      <c r="C59" s="8" t="s">
        <v>116</v>
      </c>
      <c r="D59" s="8" t="s">
        <v>118</v>
      </c>
      <c r="E59" s="15"/>
      <c r="F59" s="16">
        <f>F60</f>
        <v>274000</v>
      </c>
    </row>
    <row r="60" spans="1:6" customFormat="1" ht="15">
      <c r="A60" s="9" t="s">
        <v>36</v>
      </c>
      <c r="B60" s="8" t="s">
        <v>2</v>
      </c>
      <c r="C60" s="8" t="s">
        <v>116</v>
      </c>
      <c r="D60" s="8" t="s">
        <v>118</v>
      </c>
      <c r="E60" s="8" t="s">
        <v>3</v>
      </c>
      <c r="F60" s="16">
        <v>274000</v>
      </c>
    </row>
    <row r="61" spans="1:6" customFormat="1" ht="36">
      <c r="A61" s="23" t="s">
        <v>56</v>
      </c>
      <c r="B61" s="24"/>
      <c r="C61" s="25" t="s">
        <v>92</v>
      </c>
      <c r="D61" s="24"/>
      <c r="E61" s="24"/>
      <c r="F61" s="26">
        <f>F65+F63</f>
        <v>5083661.7200000007</v>
      </c>
    </row>
    <row r="62" spans="1:6" customFormat="1" ht="15">
      <c r="A62" s="13" t="s">
        <v>119</v>
      </c>
      <c r="B62" s="7"/>
      <c r="C62" s="27" t="s">
        <v>120</v>
      </c>
      <c r="D62" s="7"/>
      <c r="E62" s="7"/>
      <c r="F62" s="28">
        <f>F66</f>
        <v>450000</v>
      </c>
    </row>
    <row r="63" spans="1:6" customFormat="1" ht="38.25">
      <c r="A63" s="8" t="s">
        <v>121</v>
      </c>
      <c r="B63" s="8" t="s">
        <v>2</v>
      </c>
      <c r="C63" s="8" t="s">
        <v>120</v>
      </c>
      <c r="D63" s="8" t="s">
        <v>122</v>
      </c>
      <c r="E63" s="15"/>
      <c r="F63" s="16">
        <f>F64</f>
        <v>320000</v>
      </c>
    </row>
    <row r="64" spans="1:6" customFormat="1" ht="15">
      <c r="A64" s="9" t="s">
        <v>36</v>
      </c>
      <c r="B64" s="8" t="s">
        <v>2</v>
      </c>
      <c r="C64" s="8" t="s">
        <v>120</v>
      </c>
      <c r="D64" s="8" t="s">
        <v>122</v>
      </c>
      <c r="E64" s="8" t="s">
        <v>3</v>
      </c>
      <c r="F64" s="16">
        <v>320000</v>
      </c>
    </row>
    <row r="65" spans="1:8" customFormat="1" ht="15">
      <c r="A65" s="7" t="s">
        <v>57</v>
      </c>
      <c r="B65" s="7" t="s">
        <v>2</v>
      </c>
      <c r="C65" s="7" t="s">
        <v>20</v>
      </c>
      <c r="D65" s="13"/>
      <c r="E65" s="13"/>
      <c r="F65" s="14">
        <f>F66+F68+F70+F72+F74+F76+F78+F80+F84+F86</f>
        <v>4763661.7200000007</v>
      </c>
    </row>
    <row r="66" spans="1:8" customFormat="1" ht="25.5">
      <c r="A66" s="8" t="s">
        <v>58</v>
      </c>
      <c r="B66" s="8" t="s">
        <v>2</v>
      </c>
      <c r="C66" s="8" t="s">
        <v>20</v>
      </c>
      <c r="D66" s="8" t="s">
        <v>24</v>
      </c>
      <c r="E66" s="15"/>
      <c r="F66" s="16">
        <f>F67</f>
        <v>450000</v>
      </c>
    </row>
    <row r="67" spans="1:8" customFormat="1" ht="15">
      <c r="A67" s="9" t="s">
        <v>38</v>
      </c>
      <c r="B67" s="8" t="s">
        <v>2</v>
      </c>
      <c r="C67" s="8" t="s">
        <v>20</v>
      </c>
      <c r="D67" s="8" t="s">
        <v>24</v>
      </c>
      <c r="E67" s="8" t="s">
        <v>28</v>
      </c>
      <c r="F67" s="16">
        <v>450000</v>
      </c>
    </row>
    <row r="68" spans="1:8" customFormat="1" ht="25.5">
      <c r="A68" s="8" t="s">
        <v>59</v>
      </c>
      <c r="B68" s="8" t="s">
        <v>2</v>
      </c>
      <c r="C68" s="8" t="s">
        <v>20</v>
      </c>
      <c r="D68" s="8" t="s">
        <v>27</v>
      </c>
      <c r="E68" s="15"/>
      <c r="F68" s="16">
        <f>F69</f>
        <v>66000</v>
      </c>
    </row>
    <row r="69" spans="1:8" customFormat="1" ht="15">
      <c r="A69" s="9" t="s">
        <v>36</v>
      </c>
      <c r="B69" s="8" t="s">
        <v>2</v>
      </c>
      <c r="C69" s="8" t="s">
        <v>20</v>
      </c>
      <c r="D69" s="8" t="s">
        <v>27</v>
      </c>
      <c r="E69" s="8" t="s">
        <v>3</v>
      </c>
      <c r="F69" s="16">
        <v>66000</v>
      </c>
    </row>
    <row r="70" spans="1:8" customFormat="1" ht="38.25">
      <c r="A70" s="8" t="s">
        <v>60</v>
      </c>
      <c r="B70" s="8" t="s">
        <v>2</v>
      </c>
      <c r="C70" s="8" t="s">
        <v>20</v>
      </c>
      <c r="D70" s="8" t="s">
        <v>26</v>
      </c>
      <c r="E70" s="15"/>
      <c r="F70" s="16">
        <f>F71</f>
        <v>10000</v>
      </c>
    </row>
    <row r="71" spans="1:8" customFormat="1" ht="15">
      <c r="A71" s="9" t="s">
        <v>36</v>
      </c>
      <c r="B71" s="8" t="s">
        <v>2</v>
      </c>
      <c r="C71" s="8" t="s">
        <v>20</v>
      </c>
      <c r="D71" s="8" t="s">
        <v>26</v>
      </c>
      <c r="E71" s="8" t="s">
        <v>3</v>
      </c>
      <c r="F71" s="16">
        <v>10000</v>
      </c>
    </row>
    <row r="72" spans="1:8" customFormat="1" ht="25.5">
      <c r="A72" s="8" t="s">
        <v>61</v>
      </c>
      <c r="B72" s="8" t="s">
        <v>2</v>
      </c>
      <c r="C72" s="8" t="s">
        <v>20</v>
      </c>
      <c r="D72" s="8" t="s">
        <v>13</v>
      </c>
      <c r="E72" s="15"/>
      <c r="F72" s="16">
        <f>F73</f>
        <v>180000</v>
      </c>
    </row>
    <row r="73" spans="1:8" customFormat="1" ht="15">
      <c r="A73" s="9" t="s">
        <v>36</v>
      </c>
      <c r="B73" s="8" t="s">
        <v>2</v>
      </c>
      <c r="C73" s="8" t="s">
        <v>20</v>
      </c>
      <c r="D73" s="8" t="s">
        <v>13</v>
      </c>
      <c r="E73" s="8" t="s">
        <v>3</v>
      </c>
      <c r="F73" s="16">
        <v>180000</v>
      </c>
    </row>
    <row r="74" spans="1:8" customFormat="1" ht="25.5">
      <c r="A74" s="8" t="s">
        <v>62</v>
      </c>
      <c r="B74" s="8" t="s">
        <v>2</v>
      </c>
      <c r="C74" s="8" t="s">
        <v>20</v>
      </c>
      <c r="D74" s="8" t="s">
        <v>14</v>
      </c>
      <c r="E74" s="15"/>
      <c r="F74" s="16">
        <f>F75</f>
        <v>35000</v>
      </c>
    </row>
    <row r="75" spans="1:8" customFormat="1" ht="15">
      <c r="A75" s="9" t="s">
        <v>36</v>
      </c>
      <c r="B75" s="8" t="s">
        <v>2</v>
      </c>
      <c r="C75" s="8" t="s">
        <v>20</v>
      </c>
      <c r="D75" s="8" t="s">
        <v>14</v>
      </c>
      <c r="E75" s="8" t="s">
        <v>3</v>
      </c>
      <c r="F75" s="16">
        <v>35000</v>
      </c>
    </row>
    <row r="76" spans="1:8" customFormat="1" ht="15">
      <c r="A76" s="8" t="s">
        <v>63</v>
      </c>
      <c r="B76" s="8" t="s">
        <v>2</v>
      </c>
      <c r="C76" s="8" t="s">
        <v>20</v>
      </c>
      <c r="D76" s="8" t="s">
        <v>25</v>
      </c>
      <c r="E76" s="15"/>
      <c r="F76" s="16">
        <f>F77</f>
        <v>70000</v>
      </c>
    </row>
    <row r="77" spans="1:8" customFormat="1" ht="15">
      <c r="A77" s="9" t="s">
        <v>36</v>
      </c>
      <c r="B77" s="8" t="s">
        <v>2</v>
      </c>
      <c r="C77" s="8" t="s">
        <v>20</v>
      </c>
      <c r="D77" s="8" t="s">
        <v>25</v>
      </c>
      <c r="E77" s="8" t="s">
        <v>3</v>
      </c>
      <c r="F77" s="16">
        <v>70000</v>
      </c>
    </row>
    <row r="78" spans="1:8" customFormat="1" ht="76.5">
      <c r="A78" s="8" t="s">
        <v>64</v>
      </c>
      <c r="B78" s="8" t="s">
        <v>2</v>
      </c>
      <c r="C78" s="8" t="s">
        <v>20</v>
      </c>
      <c r="D78" s="8" t="s">
        <v>93</v>
      </c>
      <c r="E78" s="15"/>
      <c r="F78" s="16">
        <f>F79</f>
        <v>150000</v>
      </c>
      <c r="H78" s="22"/>
    </row>
    <row r="79" spans="1:8" customFormat="1" ht="15">
      <c r="A79" s="9" t="s">
        <v>36</v>
      </c>
      <c r="B79" s="8" t="s">
        <v>2</v>
      </c>
      <c r="C79" s="8" t="s">
        <v>20</v>
      </c>
      <c r="D79" s="8" t="s">
        <v>94</v>
      </c>
      <c r="E79" s="8" t="s">
        <v>3</v>
      </c>
      <c r="F79" s="16">
        <v>150000</v>
      </c>
    </row>
    <row r="80" spans="1:8" customFormat="1" ht="38.25">
      <c r="A80" s="8" t="s">
        <v>65</v>
      </c>
      <c r="B80" s="8" t="s">
        <v>2</v>
      </c>
      <c r="C80" s="8" t="s">
        <v>20</v>
      </c>
      <c r="D80" s="15" t="s">
        <v>95</v>
      </c>
      <c r="E80" s="15">
        <v>244</v>
      </c>
      <c r="F80" s="16">
        <f>F81+F82+F83</f>
        <v>3542661.72</v>
      </c>
    </row>
    <row r="81" spans="1:6" customFormat="1" ht="15">
      <c r="A81" s="9" t="s">
        <v>36</v>
      </c>
      <c r="B81" s="8" t="s">
        <v>2</v>
      </c>
      <c r="C81" s="8" t="s">
        <v>20</v>
      </c>
      <c r="D81" s="15" t="s">
        <v>95</v>
      </c>
      <c r="E81" s="8" t="s">
        <v>3</v>
      </c>
      <c r="F81" s="16">
        <v>2026547</v>
      </c>
    </row>
    <row r="82" spans="1:6" customFormat="1" ht="15">
      <c r="A82" s="9" t="s">
        <v>36</v>
      </c>
      <c r="B82" s="8" t="s">
        <v>2</v>
      </c>
      <c r="C82" s="8" t="s">
        <v>20</v>
      </c>
      <c r="D82" s="15" t="s">
        <v>95</v>
      </c>
      <c r="E82" s="8" t="s">
        <v>3</v>
      </c>
      <c r="F82" s="16">
        <v>1445264.7200000002</v>
      </c>
    </row>
    <row r="83" spans="1:6" customFormat="1" ht="15">
      <c r="A83" s="9" t="s">
        <v>36</v>
      </c>
      <c r="B83" s="8" t="s">
        <v>2</v>
      </c>
      <c r="C83" s="8" t="s">
        <v>20</v>
      </c>
      <c r="D83" s="15" t="s">
        <v>95</v>
      </c>
      <c r="E83" s="8" t="s">
        <v>3</v>
      </c>
      <c r="F83" s="16">
        <v>70850</v>
      </c>
    </row>
    <row r="84" spans="1:6" customFormat="1" ht="25.5">
      <c r="A84" s="15" t="s">
        <v>123</v>
      </c>
      <c r="B84" s="8" t="s">
        <v>2</v>
      </c>
      <c r="C84" s="8" t="s">
        <v>20</v>
      </c>
      <c r="D84" s="15" t="s">
        <v>124</v>
      </c>
      <c r="E84" s="15"/>
      <c r="F84" s="16">
        <f>F85</f>
        <v>80000</v>
      </c>
    </row>
    <row r="85" spans="1:6" customFormat="1" ht="15">
      <c r="A85" s="9" t="s">
        <v>36</v>
      </c>
      <c r="B85" s="8" t="s">
        <v>2</v>
      </c>
      <c r="C85" s="8" t="s">
        <v>20</v>
      </c>
      <c r="D85" s="15" t="s">
        <v>124</v>
      </c>
      <c r="E85" s="8" t="s">
        <v>3</v>
      </c>
      <c r="F85" s="16">
        <v>80000</v>
      </c>
    </row>
    <row r="86" spans="1:6" customFormat="1" ht="38.25">
      <c r="A86" s="15" t="s">
        <v>125</v>
      </c>
      <c r="B86" s="8" t="s">
        <v>2</v>
      </c>
      <c r="C86" s="8" t="s">
        <v>20</v>
      </c>
      <c r="D86" s="15" t="s">
        <v>126</v>
      </c>
      <c r="E86" s="15"/>
      <c r="F86" s="16">
        <f>F87</f>
        <v>180000</v>
      </c>
    </row>
    <row r="87" spans="1:6" customFormat="1" ht="15">
      <c r="A87" s="9" t="s">
        <v>36</v>
      </c>
      <c r="B87" s="8" t="s">
        <v>2</v>
      </c>
      <c r="C87" s="8" t="s">
        <v>20</v>
      </c>
      <c r="D87" s="15" t="s">
        <v>126</v>
      </c>
      <c r="E87" s="8" t="s">
        <v>3</v>
      </c>
      <c r="F87" s="16">
        <v>180000</v>
      </c>
    </row>
    <row r="88" spans="1:6" customFormat="1" ht="38.25">
      <c r="A88" s="7" t="s">
        <v>66</v>
      </c>
      <c r="B88" s="7" t="s">
        <v>2</v>
      </c>
      <c r="C88" s="7" t="s">
        <v>96</v>
      </c>
      <c r="D88" s="13"/>
      <c r="E88" s="13"/>
      <c r="F88" s="14">
        <f>F89</f>
        <v>10000</v>
      </c>
    </row>
    <row r="89" spans="1:6" customFormat="1" ht="25.5">
      <c r="A89" s="8" t="s">
        <v>67</v>
      </c>
      <c r="B89" s="8" t="s">
        <v>2</v>
      </c>
      <c r="C89" s="8" t="s">
        <v>96</v>
      </c>
      <c r="D89" s="8" t="s">
        <v>15</v>
      </c>
      <c r="E89" s="15"/>
      <c r="F89" s="16">
        <f>F90</f>
        <v>10000</v>
      </c>
    </row>
    <row r="90" spans="1:6" customFormat="1" ht="15">
      <c r="A90" s="8" t="s">
        <v>36</v>
      </c>
      <c r="B90" s="8" t="s">
        <v>2</v>
      </c>
      <c r="C90" s="8" t="s">
        <v>96</v>
      </c>
      <c r="D90" s="8" t="s">
        <v>15</v>
      </c>
      <c r="E90" s="8" t="s">
        <v>3</v>
      </c>
      <c r="F90" s="16">
        <v>10000</v>
      </c>
    </row>
    <row r="91" spans="1:6" customFormat="1" ht="15">
      <c r="A91" s="7" t="s">
        <v>68</v>
      </c>
      <c r="B91" s="7" t="s">
        <v>2</v>
      </c>
      <c r="C91" s="7" t="s">
        <v>97</v>
      </c>
      <c r="D91" s="13"/>
      <c r="E91" s="13"/>
      <c r="F91" s="14">
        <f>F92</f>
        <v>258847</v>
      </c>
    </row>
    <row r="92" spans="1:6" customFormat="1" ht="25.5">
      <c r="A92" s="8" t="s">
        <v>69</v>
      </c>
      <c r="B92" s="8" t="s">
        <v>2</v>
      </c>
      <c r="C92" s="8" t="s">
        <v>97</v>
      </c>
      <c r="D92" s="8" t="s">
        <v>98</v>
      </c>
      <c r="E92" s="15"/>
      <c r="F92" s="16">
        <f>F93</f>
        <v>258847</v>
      </c>
    </row>
    <row r="93" spans="1:6" customFormat="1" ht="25.5">
      <c r="A93" s="8" t="s">
        <v>70</v>
      </c>
      <c r="B93" s="8" t="s">
        <v>2</v>
      </c>
      <c r="C93" s="8" t="s">
        <v>97</v>
      </c>
      <c r="D93" s="8" t="s">
        <v>98</v>
      </c>
      <c r="E93" s="8" t="s">
        <v>19</v>
      </c>
      <c r="F93" s="16">
        <v>258847</v>
      </c>
    </row>
    <row r="94" spans="1:6" customFormat="1" ht="38.25">
      <c r="A94" s="11" t="s">
        <v>71</v>
      </c>
      <c r="B94" s="8" t="s">
        <v>2</v>
      </c>
      <c r="C94" s="15"/>
      <c r="D94" s="15"/>
      <c r="E94" s="15"/>
      <c r="F94" s="16">
        <f>F95</f>
        <v>70000</v>
      </c>
    </row>
    <row r="95" spans="1:6" customFormat="1" ht="15">
      <c r="A95" s="7" t="s">
        <v>68</v>
      </c>
      <c r="B95" s="7" t="s">
        <v>2</v>
      </c>
      <c r="C95" s="7" t="s">
        <v>97</v>
      </c>
      <c r="D95" s="13"/>
      <c r="E95" s="13"/>
      <c r="F95" s="14">
        <f>F96</f>
        <v>70000</v>
      </c>
    </row>
    <row r="96" spans="1:6" customFormat="1" ht="38.25">
      <c r="A96" s="8" t="s">
        <v>72</v>
      </c>
      <c r="B96" s="8" t="s">
        <v>2</v>
      </c>
      <c r="C96" s="8" t="s">
        <v>97</v>
      </c>
      <c r="D96" s="8" t="s">
        <v>99</v>
      </c>
      <c r="E96" s="15"/>
      <c r="F96" s="16">
        <f>F97</f>
        <v>70000</v>
      </c>
    </row>
    <row r="97" spans="1:6" customFormat="1" ht="15">
      <c r="A97" s="9" t="s">
        <v>73</v>
      </c>
      <c r="B97" s="8" t="s">
        <v>2</v>
      </c>
      <c r="C97" s="8" t="s">
        <v>97</v>
      </c>
      <c r="D97" s="8" t="s">
        <v>99</v>
      </c>
      <c r="E97" s="8" t="s">
        <v>4</v>
      </c>
      <c r="F97" s="16">
        <v>70000</v>
      </c>
    </row>
    <row r="98" spans="1:6" customFormat="1" ht="25.5">
      <c r="A98" s="7" t="s">
        <v>74</v>
      </c>
      <c r="B98" s="7" t="s">
        <v>2</v>
      </c>
      <c r="C98" s="7" t="s">
        <v>100</v>
      </c>
      <c r="D98" s="13"/>
      <c r="E98" s="13"/>
      <c r="F98" s="14">
        <f>F99</f>
        <v>1500</v>
      </c>
    </row>
    <row r="99" spans="1:6" customFormat="1" ht="25.5">
      <c r="A99" s="8" t="s">
        <v>75</v>
      </c>
      <c r="B99" s="8" t="s">
        <v>2</v>
      </c>
      <c r="C99" s="8" t="s">
        <v>100</v>
      </c>
      <c r="D99" s="8" t="s">
        <v>16</v>
      </c>
      <c r="E99" s="15"/>
      <c r="F99" s="16">
        <f>F100</f>
        <v>1500</v>
      </c>
    </row>
    <row r="100" spans="1:6" customFormat="1" ht="15">
      <c r="A100" s="9" t="s">
        <v>73</v>
      </c>
      <c r="B100" s="8" t="s">
        <v>2</v>
      </c>
      <c r="C100" s="8" t="s">
        <v>100</v>
      </c>
      <c r="D100" s="8" t="s">
        <v>16</v>
      </c>
      <c r="E100" s="8" t="s">
        <v>4</v>
      </c>
      <c r="F100" s="16">
        <v>1500</v>
      </c>
    </row>
    <row r="101" spans="1:6" customFormat="1" ht="38.25">
      <c r="A101" s="11" t="s">
        <v>76</v>
      </c>
      <c r="B101" s="8" t="s">
        <v>2</v>
      </c>
      <c r="C101" s="15"/>
      <c r="D101" s="15"/>
      <c r="E101" s="15"/>
      <c r="F101" s="16">
        <f>F102</f>
        <v>3150000</v>
      </c>
    </row>
    <row r="102" spans="1:6" customFormat="1" ht="15">
      <c r="A102" s="7" t="s">
        <v>77</v>
      </c>
      <c r="B102" s="7" t="s">
        <v>2</v>
      </c>
      <c r="C102" s="7" t="s">
        <v>80</v>
      </c>
      <c r="D102" s="13"/>
      <c r="E102" s="13"/>
      <c r="F102" s="14">
        <f>F103</f>
        <v>3150000</v>
      </c>
    </row>
    <row r="103" spans="1:6" customFormat="1" ht="25.5">
      <c r="A103" s="8" t="s">
        <v>78</v>
      </c>
      <c r="B103" s="8" t="s">
        <v>2</v>
      </c>
      <c r="C103" s="8" t="s">
        <v>80</v>
      </c>
      <c r="D103" s="8" t="s">
        <v>81</v>
      </c>
      <c r="E103" s="15"/>
      <c r="F103" s="16">
        <f>F104</f>
        <v>3150000</v>
      </c>
    </row>
    <row r="104" spans="1:6" customFormat="1" ht="15">
      <c r="A104" s="9" t="s">
        <v>73</v>
      </c>
      <c r="B104" s="8" t="s">
        <v>2</v>
      </c>
      <c r="C104" s="8" t="s">
        <v>80</v>
      </c>
      <c r="D104" s="8" t="s">
        <v>81</v>
      </c>
      <c r="E104" s="8" t="s">
        <v>4</v>
      </c>
      <c r="F104" s="16">
        <v>3150000</v>
      </c>
    </row>
    <row r="105" spans="1:6" customFormat="1" ht="15">
      <c r="A105" s="12" t="s">
        <v>79</v>
      </c>
      <c r="B105" s="12"/>
      <c r="C105" s="12"/>
      <c r="D105" s="12"/>
      <c r="E105" s="12"/>
      <c r="F105" s="17">
        <f>F12</f>
        <v>18847451.5</v>
      </c>
    </row>
  </sheetData>
  <mergeCells count="11">
    <mergeCell ref="A6:F6"/>
    <mergeCell ref="A1:F1"/>
    <mergeCell ref="A2:F2"/>
    <mergeCell ref="A3:F3"/>
    <mergeCell ref="A4:F4"/>
    <mergeCell ref="F9:F10"/>
    <mergeCell ref="A9:A10"/>
    <mergeCell ref="B9:B10"/>
    <mergeCell ref="C9:C10"/>
    <mergeCell ref="D9:D10"/>
    <mergeCell ref="E9:E10"/>
  </mergeCells>
  <pageMargins left="0.6692913385826772" right="0.19685039370078741" top="0.43307086614173229" bottom="0.27559055118110237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2024-12-26T12:11:33Z</dcterms:modified>
</cp:coreProperties>
</file>